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12"/>
  </bookViews>
  <sheets>
    <sheet name="Mitoribosome" sheetId="1" r:id="rId1"/>
    <sheet name="small" sheetId="3" r:id="rId2"/>
    <sheet name="large" sheetId="2" r:id="rId3"/>
    <sheet name="general info" sheetId="4" r:id="rId4"/>
  </sheets>
  <definedNames>
    <definedName name="_xlnm._FilterDatabase" localSheetId="2" hidden="1">large!$F$1:$F$49</definedName>
    <definedName name="_xlnm._FilterDatabase" localSheetId="1" hidden="1">small!$F$1:$F$38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3"/>
  <c r="F30" s="1"/>
  <c r="E47" i="2"/>
  <c r="F25" s="1"/>
  <c r="D2" i="1"/>
  <c r="C3" i="4"/>
  <c r="B3"/>
  <c r="D25" i="3"/>
  <c r="D9"/>
  <c r="D22"/>
  <c r="D10"/>
  <c r="D32"/>
  <c r="D17"/>
  <c r="D24"/>
  <c r="D3"/>
  <c r="D34"/>
  <c r="D13"/>
  <c r="D18"/>
  <c r="D31"/>
  <c r="D28"/>
  <c r="D16"/>
  <c r="D23"/>
  <c r="D11"/>
  <c r="D33"/>
  <c r="D7"/>
  <c r="D29"/>
  <c r="D2"/>
  <c r="D8"/>
  <c r="D4"/>
  <c r="D26"/>
  <c r="D6"/>
  <c r="D14"/>
  <c r="D19"/>
  <c r="D20"/>
  <c r="D27"/>
  <c r="D21"/>
  <c r="D35"/>
  <c r="D12"/>
  <c r="D15"/>
  <c r="D30"/>
  <c r="D5"/>
  <c r="D41" i="2"/>
  <c r="D44"/>
  <c r="D11"/>
  <c r="D12"/>
  <c r="D30"/>
  <c r="D27"/>
  <c r="D13"/>
  <c r="D22"/>
  <c r="D8"/>
  <c r="D9"/>
  <c r="D38"/>
  <c r="D45"/>
  <c r="D20"/>
  <c r="D4"/>
  <c r="D5"/>
  <c r="D40"/>
  <c r="D17"/>
  <c r="D18"/>
  <c r="D26"/>
  <c r="D35"/>
  <c r="D36"/>
  <c r="D43"/>
  <c r="D39"/>
  <c r="D19"/>
  <c r="D29"/>
  <c r="D24"/>
  <c r="D21"/>
  <c r="D31"/>
  <c r="D2"/>
  <c r="D14"/>
  <c r="D34"/>
  <c r="D23"/>
  <c r="D6"/>
  <c r="D16"/>
  <c r="D3"/>
  <c r="D32"/>
  <c r="D33"/>
  <c r="D28"/>
  <c r="D15"/>
  <c r="D10"/>
  <c r="D42"/>
  <c r="D37"/>
  <c r="D46"/>
  <c r="D25"/>
  <c r="D7"/>
  <c r="D80" i="1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F9" i="3" l="1"/>
  <c r="F13"/>
  <c r="D36"/>
  <c r="F7"/>
  <c r="F22"/>
  <c r="F18"/>
  <c r="F29"/>
  <c r="F20"/>
  <c r="F19"/>
  <c r="F10"/>
  <c r="F31"/>
  <c r="F2"/>
  <c r="F27"/>
  <c r="F32"/>
  <c r="F28"/>
  <c r="F8"/>
  <c r="F21"/>
  <c r="F17"/>
  <c r="F16"/>
  <c r="F4"/>
  <c r="F35"/>
  <c r="F24"/>
  <c r="F23"/>
  <c r="F26"/>
  <c r="F12"/>
  <c r="F5"/>
  <c r="F3"/>
  <c r="F11"/>
  <c r="F6"/>
  <c r="F15"/>
  <c r="F25"/>
  <c r="F34"/>
  <c r="F33"/>
  <c r="F14"/>
  <c r="F30" i="2"/>
  <c r="F20"/>
  <c r="F36"/>
  <c r="F2"/>
  <c r="F33"/>
  <c r="F27"/>
  <c r="F4"/>
  <c r="F43"/>
  <c r="F14"/>
  <c r="F28"/>
  <c r="F13"/>
  <c r="F5"/>
  <c r="F39"/>
  <c r="F34"/>
  <c r="F15"/>
  <c r="F7"/>
  <c r="F22"/>
  <c r="F40"/>
  <c r="F19"/>
  <c r="F23"/>
  <c r="F10"/>
  <c r="F41"/>
  <c r="F8"/>
  <c r="F17"/>
  <c r="F29"/>
  <c r="F6"/>
  <c r="F42"/>
  <c r="F44"/>
  <c r="F9"/>
  <c r="F18"/>
  <c r="F24"/>
  <c r="F16"/>
  <c r="F37"/>
  <c r="F11"/>
  <c r="F38"/>
  <c r="F26"/>
  <c r="F21"/>
  <c r="F3"/>
  <c r="F46"/>
  <c r="F12"/>
  <c r="F45"/>
  <c r="F35"/>
  <c r="F31"/>
  <c r="F32"/>
  <c r="D47"/>
  <c r="D81" i="1"/>
</calcChain>
</file>

<file path=xl/sharedStrings.xml><?xml version="1.0" encoding="utf-8"?>
<sst xmlns="http://schemas.openxmlformats.org/spreadsheetml/2006/main" count="664" uniqueCount="266">
  <si>
    <t>LFQ intensity MRPS17_1</t>
  </si>
  <si>
    <t>LFQ intensity MRPS17_2</t>
  </si>
  <si>
    <t>LFQ intensity MRPS17_3</t>
  </si>
  <si>
    <t>Median</t>
  </si>
  <si>
    <t>T: Protein IDs</t>
  </si>
  <si>
    <t>Protein names</t>
  </si>
  <si>
    <t>Gene Names</t>
  </si>
  <si>
    <t>Gene Ontology (cellular component)</t>
  </si>
  <si>
    <t>YBL038W</t>
  </si>
  <si>
    <t>54S ribosomal protein L16, mitochondrial (Mitochondrial large ribosomal subunit protein uL16m) (YmL47)</t>
  </si>
  <si>
    <t>MRPL16</t>
  </si>
  <si>
    <t>mitochondrial inner membrane [GO:0005743]; mitochondrial large ribosomal subunit [GO:0005762]; mitochondrion [GO:0005739]</t>
  </si>
  <si>
    <t>YBR122C</t>
  </si>
  <si>
    <t>54S ribosomal protein L36, mitochondrial (Mitochondrial large ribosomal subunit protein bL31m) (YmL36)</t>
  </si>
  <si>
    <t>MRPL36</t>
  </si>
  <si>
    <t>YBR268W</t>
  </si>
  <si>
    <t>54S ribosomal protein L37, mitochondrial (Mitochondrial large ribosomal subunit protein mL54) (YmL37)</t>
  </si>
  <si>
    <t>MRPL37</t>
  </si>
  <si>
    <t>YBR282W</t>
  </si>
  <si>
    <t>54S ribosomal protein L27, mitochondrial (Mitochondrial large ribosomal subunit protein mL41) (YmL27)</t>
  </si>
  <si>
    <t>MRPL27</t>
  </si>
  <si>
    <t>YCR003W</t>
  </si>
  <si>
    <t>54S ribosomal protein L32, mitochondrial (Mitochondrial large ribosomal subunit protein bL32m) (YmL32)</t>
  </si>
  <si>
    <t>MRPL32</t>
  </si>
  <si>
    <t>YCR046C</t>
  </si>
  <si>
    <t>54S ribosomal protein IMG1, mitochondrial (Integrity of mitochondrial genome protein 1) (Mitochondrial large ribosomal subunit protein bL19m) (PetCR46)</t>
  </si>
  <si>
    <t>IMG1</t>
  </si>
  <si>
    <t>YCR071C</t>
  </si>
  <si>
    <t>54S ribosomal protein IMG2, mitochondrial (Integrity of mitochondrial genome protein 2) (Mitochondrial large ribosomal subunit protein mL49)</t>
  </si>
  <si>
    <t>IMG2</t>
  </si>
  <si>
    <t>YDL202W</t>
  </si>
  <si>
    <t>54S ribosomal protein L11, mitochondrial (Mitochondrial large ribosomal subunit protein uL10m) (YmL11)</t>
  </si>
  <si>
    <t>MRPL11</t>
  </si>
  <si>
    <t>YDR115W</t>
  </si>
  <si>
    <t>54S ribosomal protein L34, mitochondrial (L34mt) (Mitochondrial large ribosomal subunit protein bL34m)</t>
  </si>
  <si>
    <t>cytoplasm [GO:0005737]; mitochondrial inner membrane [GO:0005743]; mitochondrial large ribosomal subunit [GO:0005762]; mitochondrion [GO:0005739]; nucleus [GO:0005634]</t>
  </si>
  <si>
    <t>YDR116C</t>
  </si>
  <si>
    <t>54S ribosomal protein L1, mitochondrial (Mitochondrial large ribosomal subunit protein uL1m)</t>
  </si>
  <si>
    <t>MRPL1</t>
  </si>
  <si>
    <t>YDR237W</t>
  </si>
  <si>
    <t>54S ribosomal protein L7, mitochondrial (Mitochondrial large ribosomal subunit protein uL5m) (YmL5) (YmL7)</t>
  </si>
  <si>
    <t>MRPL7</t>
  </si>
  <si>
    <t>cytosolic large ribosomal subunit [GO:0022625]; mitochondrial inner membrane [GO:0005743]; mitochondrial large ribosomal subunit [GO:0005762]; mitochondrion [GO:0005739]</t>
  </si>
  <si>
    <t>YDR296W</t>
  </si>
  <si>
    <t>Mitochondrial homologous recombination protein 1 (Cross-linked transcription component 1) (Mitochondrial large ribosomal subunit protein mL67)</t>
  </si>
  <si>
    <t>MHR1</t>
  </si>
  <si>
    <t>mitochondrial inner membrane [GO:0005743]; mitochondrial large ribosomal subunit [GO:0005762]; mitochondrion [GO:0005739]; nucleus [GO:0005634]</t>
  </si>
  <si>
    <t>YDR322W</t>
  </si>
  <si>
    <t>54S ribosomal protein L35, mitochondrial (Mitochondrial large ribosomal subunit protein mL38) (YmL35)</t>
  </si>
  <si>
    <t>MRPL35</t>
  </si>
  <si>
    <t>YDR405W</t>
  </si>
  <si>
    <t>54S ribosomal protein L41, mitochondrial (Mitochondrial large ribosomal subunit protein uL23m) (YmL41)</t>
  </si>
  <si>
    <t>MRP20</t>
  </si>
  <si>
    <t>YDR462W</t>
  </si>
  <si>
    <t>54S ribosomal protein L28, mitochondrial (Mitochondrial large ribosomal subunit protein mL40) (YmL28)</t>
  </si>
  <si>
    <t>MRPL28</t>
  </si>
  <si>
    <t>YEL050C</t>
  </si>
  <si>
    <t>54S ribosomal protein RML2, mitochondrial (L2) (Mitochondrial large ribosomal subunit protein uL2m)</t>
  </si>
  <si>
    <t>RML2</t>
  </si>
  <si>
    <t>YGL068W</t>
  </si>
  <si>
    <t>54S ribosomal protein L12, mitochondrial (Mitochondrial large ribosomal subunit protein bL12m) (Mitochondrial-nucleoid protein 1)</t>
  </si>
  <si>
    <t>MNP1</t>
  </si>
  <si>
    <t>mitochondrial inner membrane [GO:0005743]; mitochondrial large ribosomal subunit [GO:0005762]; mitochondrial nucleoid [GO:0042645]; mitochondrion [GO:0005739]</t>
  </si>
  <si>
    <t>YGR076C</t>
  </si>
  <si>
    <t>54S ribosomal protein L25, mitochondrial (Mitochondrial large ribosomal subunit protein mL59) (YmL25)</t>
  </si>
  <si>
    <t>MRPL25</t>
  </si>
  <si>
    <t>YGR220C</t>
  </si>
  <si>
    <t>54S ribosomal protein L9, mitochondrial (Mitochondrial large ribosomal subunit protein uL3m) (YmL9)</t>
  </si>
  <si>
    <t>MRPL9</t>
  </si>
  <si>
    <t>YHR147C</t>
  </si>
  <si>
    <t>54S ribosomal protein L6, mitochondrial (Mitochondrial large ribosomal subunit protein uL6m) (YmL16)</t>
  </si>
  <si>
    <t>MRPL6</t>
  </si>
  <si>
    <t>YJL063C</t>
  </si>
  <si>
    <t>54S ribosomal protein L8, mitochondrial (Mitochondrial large ribosomal subunit protein bL17m) (YmL8)</t>
  </si>
  <si>
    <t>MRPL8</t>
  </si>
  <si>
    <t>YJL096W</t>
  </si>
  <si>
    <t>54S ribosomal protein L49, mitochondrial (Mitochondrial large ribosomal subunit protein bL21m) (YmL49)</t>
  </si>
  <si>
    <t>MRPL49</t>
  </si>
  <si>
    <t>YKL138C</t>
  </si>
  <si>
    <t>54S ribosomal protein L31, mitochondrial (Mitochondrial large ribosomal subunit protein mL60) (YmL31)</t>
  </si>
  <si>
    <t>MRPL31</t>
  </si>
  <si>
    <t>YKL167C</t>
  </si>
  <si>
    <t>54S ribosomal protein MRP49, mitochondrial (Mitochondrial large ribosomal subunit protein mL61)</t>
  </si>
  <si>
    <t>MRP49</t>
  </si>
  <si>
    <t>YKL170W</t>
  </si>
  <si>
    <t>54S ribosomal protein L38, mitochondrial (Mitochondrial large ribosomal subunit protein uL14m) (YmL38) [Cleaved into: 54S ribosomal protein L34, mitochondrial (YmL34)]</t>
  </si>
  <si>
    <t>MRPL38</t>
  </si>
  <si>
    <t>YKR006C</t>
  </si>
  <si>
    <t>54S ribosomal protein L13, mitochondrial (Mitochondrial large ribosomal subunit protein mL50) (YmL13)</t>
  </si>
  <si>
    <t>MRPL13</t>
  </si>
  <si>
    <t>YKR085C</t>
  </si>
  <si>
    <t>54S ribosomal protein L20, mitochondrial (Mitochondrial large ribosomal subunit protein mL58) (YmL20)</t>
  </si>
  <si>
    <t>MRPL20</t>
  </si>
  <si>
    <t>YLR312W-A</t>
  </si>
  <si>
    <t>54S ribosomal protein L15, mitochondrial (Mitochondrial large ribosomal subunit protein mL57) (YmL15)</t>
  </si>
  <si>
    <t>MRPL15</t>
  </si>
  <si>
    <t>YLR439W</t>
  </si>
  <si>
    <t>54S ribosomal protein L4, mitochondrial (Mitochondrial large ribosomal subunit protein uL29m) (YmL4)</t>
  </si>
  <si>
    <t>MRPL4</t>
  </si>
  <si>
    <t>YML009C</t>
  </si>
  <si>
    <t>54S ribosomal protein L39, mitochondrial (Mitochondrial large ribosomal subunit protein bL33m) (YmL39)</t>
  </si>
  <si>
    <t>MRPL39</t>
  </si>
  <si>
    <t>YML025C</t>
  </si>
  <si>
    <t>54S ribosomal protein YmL6, mitochondrial (Mitochondrial large ribosomal subunit protein uL4m)</t>
  </si>
  <si>
    <t>YML6</t>
  </si>
  <si>
    <t>YMR024W</t>
  </si>
  <si>
    <t>54S ribosomal protein L3, mitochondrial (Mitochondrial large ribosomal subunit protein mL44) (YmL3)</t>
  </si>
  <si>
    <t>MRPL3</t>
  </si>
  <si>
    <t>YMR193W</t>
  </si>
  <si>
    <t>54S ribosomal protein L24, mitochondrial (Mitochondrial large ribosomal subunit protein bL28m) (YmL14/YmL24)</t>
  </si>
  <si>
    <t>MRPL24</t>
  </si>
  <si>
    <t>YMR225C</t>
  </si>
  <si>
    <t>54S ribosomal protein L44, mitochondrial (Mitochondrial large ribosomal subunit protein mL53) (YmL44)</t>
  </si>
  <si>
    <t>MRPL44</t>
  </si>
  <si>
    <t>YMR286W</t>
  </si>
  <si>
    <t>54S ribosomal protein L33, mitochondrial (Mitochondrial large ribosomal subunit protein uL30m) (YmL33)</t>
  </si>
  <si>
    <t>MRPL33</t>
  </si>
  <si>
    <t>YNL005C</t>
  </si>
  <si>
    <t>54S ribosomal protein L2, mitochondrial (Mitochondrial large ribosomal subunit protein bL27m) (YMR6) (YmL2)</t>
  </si>
  <si>
    <t>MRP7</t>
  </si>
  <si>
    <t>YNL177C</t>
  </si>
  <si>
    <t>54S ribosomal protein L22, mitochondrial (Mitochondrial large ribosomal subunit protein uL22m)</t>
  </si>
  <si>
    <t>MRPL22</t>
  </si>
  <si>
    <t>YNL185C</t>
  </si>
  <si>
    <t>54S ribosomal protein L19, mitochondrial (Mitochondrial large ribosomal subunit protein uL11m) (YmL19)</t>
  </si>
  <si>
    <t>MRPL19</t>
  </si>
  <si>
    <t>YNL252C</t>
  </si>
  <si>
    <t>54S ribosomal protein L17, mitochondrial (Mitochondrial large ribosomal subunit protein mL46) (YmL17/YmL30)</t>
  </si>
  <si>
    <t>MRPL17</t>
  </si>
  <si>
    <t>YNL284C</t>
  </si>
  <si>
    <t>54S ribosomal protein L10, mitochondrial (Mitochondrial large ribosomal subunit protein uL15m) (YmL10/YmL18)</t>
  </si>
  <si>
    <t>MRPL10</t>
  </si>
  <si>
    <t>YNR022C</t>
  </si>
  <si>
    <t>54S ribosomal protein L50, mitochondrial (Mitochondrial large ribosomal subunit protein bL9m)</t>
  </si>
  <si>
    <t>MRPL50</t>
  </si>
  <si>
    <t>YOR150W</t>
  </si>
  <si>
    <t>54S ribosomal protein L23, mitochondrial (Mitochondrial large ribosomal subunit protein uL13m) (YmL23)</t>
  </si>
  <si>
    <t>MRPL23</t>
  </si>
  <si>
    <t>mitochondrial inner membrane [GO:0005743]; mitochondrial large ribosomal subunit [GO:0005762]; mitochondrion [GO:0005739]; ribosome [GO:0005840]</t>
  </si>
  <si>
    <t>YPL173W</t>
  </si>
  <si>
    <t>54S ribosomal protein L40, mitochondrial (Mitochondrial large ribosomal subunit protein uL24m) (YmL40)</t>
  </si>
  <si>
    <t>MRPL40</t>
  </si>
  <si>
    <t>YPL183W-A</t>
  </si>
  <si>
    <t>54S ribosomal protein RTC6, mitochondrial (Mitochondrial large ribosomal subunit protein bL36m) (Restriction of telomere capping protein 6) (Translation associated element 4)</t>
  </si>
  <si>
    <t>RTC6</t>
  </si>
  <si>
    <t>mitochondrial inner membrane [GO:0005743]; mitochondrial large ribosomal subunit [GO:0005762]</t>
  </si>
  <si>
    <t>YPR100W</t>
  </si>
  <si>
    <t>54S ribosomal protein L51, mitochondrial (Mitochondrial large ribosomal subunit protein mL43)</t>
  </si>
  <si>
    <t>MRPL51</t>
  </si>
  <si>
    <t>Q0140</t>
  </si>
  <si>
    <t>Ribosomal protein VAR1, mitochondrial (Mitochondrial small ribosomal subunit protein uS3m)</t>
  </si>
  <si>
    <t>VAR1</t>
  </si>
  <si>
    <t>mitochondrial inner membrane [GO:0005743]; mitochondrial ribosome [GO:0005761]; mitochondrial small ribosomal subunit [GO:0005763]; mitochondrion [GO:0005739]</t>
  </si>
  <si>
    <t>YBL090W</t>
  </si>
  <si>
    <t>37S ribosomal protein MRP21, mitochondrial (Mitochondrial small ribosomal subunit protein bS21m)</t>
  </si>
  <si>
    <t>MRP21</t>
  </si>
  <si>
    <t>mitochondrial inner membrane [GO:0005743]; mitochondrial small ribosomal subunit [GO:0005763]; mitochondrion [GO:0005739]</t>
  </si>
  <si>
    <t>YBR146W</t>
  </si>
  <si>
    <t>37S ribosomal protein S9, mitochondrial (Mitochondrial small ribosomal subunit protein uS9m)</t>
  </si>
  <si>
    <t>MRPS9</t>
  </si>
  <si>
    <t>YBR251W</t>
  </si>
  <si>
    <t>37S ribosomal protein S5, mitochondrial (Mitochondrial small ribosomal subunit protein uS5m)</t>
  </si>
  <si>
    <t>MRPS5</t>
  </si>
  <si>
    <t>YDL045W-A</t>
  </si>
  <si>
    <t>37S ribosomal protein MRP10, mitochondrial (Mitochondrial small ribosomal subunit protein mS37) (YmS-T)</t>
  </si>
  <si>
    <t>MRP10</t>
  </si>
  <si>
    <t>mitochondrial inner membrane [GO:0005743]; mitochondrial small ribosomal subunit [GO:0005763]</t>
  </si>
  <si>
    <t>YDR036C</t>
  </si>
  <si>
    <t>3-hydroxyisobutyryl-CoA hydrolase, mitochondrial (EC 3.1.2.4) (3-hydroxyisobutyryl-coenzyme A hydrolase) (HIB-CoA hydrolase) (HIBYL-CoA-H) (Mitochondrial small ribosomal subunit protein mS47)</t>
  </si>
  <si>
    <t>EHD3</t>
  </si>
  <si>
    <t>YDR041W</t>
  </si>
  <si>
    <t>37S ribosomal protein S10, mitochondrial (Mitochondrial small ribosomal subunit protein uS10m)</t>
  </si>
  <si>
    <t>RSM10</t>
  </si>
  <si>
    <t>mitochondrial inner membrane [GO:0005743]; mitochondrial small ribosomal subunit [GO:0005763]; mitochondrion [GO:0005739]; small ribosomal subunit [GO:0015935]</t>
  </si>
  <si>
    <t>YDR175C</t>
  </si>
  <si>
    <t>37S ribosomal protein S24, mitochondrial (Mitochondrial ribosomal small subunit protein 24) (Mitochondrial small ribosomal subunit protein mS35)</t>
  </si>
  <si>
    <t>RSM24</t>
  </si>
  <si>
    <t>YDR337W</t>
  </si>
  <si>
    <t>37S ribosomal protein S28, mitochondrial (Mitochondrial small ribosomal subunit protein uS15m)</t>
  </si>
  <si>
    <t>MRPS28</t>
  </si>
  <si>
    <t>YDR347W</t>
  </si>
  <si>
    <t>37S ribosomal protein MRP1, mitochondrial (Mitochondrial small ribosomal subunit protein mS43)</t>
  </si>
  <si>
    <t>MRP1</t>
  </si>
  <si>
    <t>YDR494W</t>
  </si>
  <si>
    <t>37S ribosomal protein RSM28, mitochondrial (Mitochondrial small ribosomal subunit protein mS46)</t>
  </si>
  <si>
    <t>RSM28</t>
  </si>
  <si>
    <t>YER050C</t>
  </si>
  <si>
    <t>37S ribosomal protein RSM18, mitochondrial (Mitochondrial small ribosomal subunit protein bS18m)</t>
  </si>
  <si>
    <t>RSM18</t>
  </si>
  <si>
    <t>YGL129C</t>
  </si>
  <si>
    <t>37S ribosomal protein S23, mitochondrial (DAP-3) (Mitochondrial small ribosomal subunit protein mS29)</t>
  </si>
  <si>
    <t>RSM23</t>
  </si>
  <si>
    <t>YGR084C</t>
  </si>
  <si>
    <t>37S ribosomal protein MRP13, mitochondrial (Mitochondrial small ribosomal subunit protein mS44) (YmS-A)</t>
  </si>
  <si>
    <t>MRP13</t>
  </si>
  <si>
    <t>YGR165W</t>
  </si>
  <si>
    <t>37S ribosomal protein S35, mitochondrial (Mitochondrial small ribosomal subunit protein mS45)</t>
  </si>
  <si>
    <t>MRPS35</t>
  </si>
  <si>
    <t>YGR215W</t>
  </si>
  <si>
    <t>Mitochondrial 37S ribosomal protein S27 (Mitochondrial small ribosomal subunit protein mS33)</t>
  </si>
  <si>
    <t>RSM27</t>
  </si>
  <si>
    <t>YHL004W</t>
  </si>
  <si>
    <t>37S ribosomal protein MRP4, mitochondrial (Mitochondrial small ribosomal subunit protein uS2m)</t>
  </si>
  <si>
    <t>MRP4</t>
  </si>
  <si>
    <t>YHR059W</t>
  </si>
  <si>
    <t>Protein FYV4, mitochondrial (Function required for yeast viability protein 4) (Mitochondrial small ribosomal subunit protein mS41)</t>
  </si>
  <si>
    <t>FYV4</t>
  </si>
  <si>
    <t>YIL093C</t>
  </si>
  <si>
    <t>37S ribosomal protein S25, mitochondrial (Mitochondrial small ribosomal subunit protein mS23)</t>
  </si>
  <si>
    <t>RSM25</t>
  </si>
  <si>
    <t>YJR101W</t>
  </si>
  <si>
    <t>37S ribosomal protein S26, mitochondrial (Mitochondrial small ribosomal subunit protein mS42)</t>
  </si>
  <si>
    <t>RSM26</t>
  </si>
  <si>
    <t>YJR113C</t>
  </si>
  <si>
    <t>37S ribosomal protein S7, mitochondrial (Mitochondrial small ribosomal subunit protein uS7m)</t>
  </si>
  <si>
    <t>RSM7</t>
  </si>
  <si>
    <t>mitochondrial inner membrane [GO:0005743]; mitochondrial small ribosomal subunit [GO:0005763]; mitochondrion [GO:0005739]; ribosome [GO:0005840]</t>
  </si>
  <si>
    <t>YKL003C</t>
  </si>
  <si>
    <t>37S ribosomal protein MRP17, mitochondrial (Mitochondrial small ribosomal subunit protein bS6m) (YmS16)</t>
  </si>
  <si>
    <t>MRP17</t>
  </si>
  <si>
    <t>YKL155C</t>
  </si>
  <si>
    <t>Probable S-adenosyl-L-methionine-dependent RNA methyltransferase RSM22, mitochondrial (EC 2.1.1.-)</t>
  </si>
  <si>
    <t>RSM22</t>
  </si>
  <si>
    <t>mitochondrial small ribosomal subunit [GO:0005763]; mitochondrion [GO:0005739]</t>
  </si>
  <si>
    <t>YMR158W</t>
  </si>
  <si>
    <t>37S ribosomal protein S8, mitochondrial (Mitochondrial small ribosomal subunit protein uS8m)</t>
  </si>
  <si>
    <t>MRPS8</t>
  </si>
  <si>
    <t>YMR188C</t>
  </si>
  <si>
    <t>37S ribosomal protein S17, mitochondrial (Mitochondrial small ribosomal subunit protein uS17m)</t>
  </si>
  <si>
    <t>MRPS17</t>
  </si>
  <si>
    <t>YNL081C</t>
  </si>
  <si>
    <t>37S ribosomal protein SWS2, mitochondrial (Mitochondrial small ribosomal subunit protein uS13m) (Sick without securin protein 2)</t>
  </si>
  <si>
    <t>SWS2</t>
  </si>
  <si>
    <t>YNL137C</t>
  </si>
  <si>
    <t>37S ribosomal protein NAM9, mitochondrial (Mitochondrial small ribosomal subunit protein uS4m) (Nuclear accommodation of mitochondria protein 9)</t>
  </si>
  <si>
    <t>NAM9</t>
  </si>
  <si>
    <t>YNL306W</t>
  </si>
  <si>
    <t>37S ribosomal protein S18, mitochondrial (Mitochondrial small ribosomal subunit protein uS11m) (YmS18)</t>
  </si>
  <si>
    <t>MRPS18</t>
  </si>
  <si>
    <t>YNR036C</t>
  </si>
  <si>
    <t>37S ribosomal protein S12, mitochondrial (Mitochondrial small ribosomal subunit protein uS12m)</t>
  </si>
  <si>
    <t>MRPS12</t>
  </si>
  <si>
    <t>YNR037C</t>
  </si>
  <si>
    <t>37S ribosomal protein S19, mitochondrial (Mitochondrial small ribosomal subunit protein uS19m)</t>
  </si>
  <si>
    <t>RSM19</t>
  </si>
  <si>
    <t>cytosolic small ribosomal subunit [GO:0022627]; mitochondrial inner membrane [GO:0005743]; mitochondrial small ribosomal subunit [GO:0005763]; mitochondrion [GO:0005739]</t>
  </si>
  <si>
    <t>YOR158W</t>
  </si>
  <si>
    <t>37S ribosomal protein PET123, mitochondrial (Mitochondrial small ribosomal subunit protein mS26)</t>
  </si>
  <si>
    <t>PET123</t>
  </si>
  <si>
    <t>YPL013C</t>
  </si>
  <si>
    <t>37S ribosomal protein S16, mitochondrial (Mitochondrial small ribosomal subunit protein bS16m)</t>
  </si>
  <si>
    <t>MRPS16</t>
  </si>
  <si>
    <t>YPL118W</t>
  </si>
  <si>
    <t>37S ribosomal protein MRP51, mitochondrial (Mitochondrial small ribosomal subunit protein bS1m)</t>
  </si>
  <si>
    <t>MRP51</t>
  </si>
  <si>
    <t>YPR166C</t>
  </si>
  <si>
    <t>37S ribosomal protein MRP2, mitochondrial (Mitochondrial small ribosomal subunit protein uS14m)</t>
  </si>
  <si>
    <t>MRP2</t>
  </si>
  <si>
    <t>general weight</t>
  </si>
  <si>
    <t>weight of small rb</t>
  </si>
  <si>
    <t>weight of large rb</t>
  </si>
  <si>
    <t>%</t>
  </si>
  <si>
    <t>Normalization</t>
  </si>
  <si>
    <t xml:space="preserve">Median </t>
  </si>
  <si>
    <t>Nomalisation</t>
  </si>
  <si>
    <t>Median and its sum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</si>
</sst>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10" fontId="0" fillId="0" borderId="0" xfId="0" applyNumberFormat="1"/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tabSelected="1" topLeftCell="A58" workbookViewId="0">
      <selection activeCell="D80" sqref="D80"/>
    </sheetView>
  </sheetViews>
  <sheetFormatPr defaultRowHeight="14.4"/>
  <cols>
    <col min="4" max="4" width="16.33203125" customWidth="1"/>
  </cols>
  <sheetData>
    <row r="1" spans="1:8" ht="7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>
      <c r="A2">
        <v>655740000</v>
      </c>
      <c r="B2">
        <v>846550000</v>
      </c>
      <c r="C2">
        <v>807890000</v>
      </c>
      <c r="D2">
        <f t="shared" ref="D2:D33" si="0">MEDIAN(A2:C2)</f>
        <v>807890000</v>
      </c>
      <c r="E2" t="s">
        <v>8</v>
      </c>
      <c r="F2" s="3" t="s">
        <v>9</v>
      </c>
      <c r="G2" t="s">
        <v>10</v>
      </c>
      <c r="H2" s="3" t="s">
        <v>11</v>
      </c>
    </row>
    <row r="3" spans="1:8">
      <c r="A3">
        <v>123470000</v>
      </c>
      <c r="B3">
        <v>225940000</v>
      </c>
      <c r="C3">
        <v>213620000</v>
      </c>
      <c r="D3">
        <f t="shared" si="0"/>
        <v>213620000</v>
      </c>
      <c r="E3" t="s">
        <v>12</v>
      </c>
      <c r="F3" s="7" t="s">
        <v>13</v>
      </c>
      <c r="G3" t="s">
        <v>14</v>
      </c>
      <c r="H3" s="7" t="s">
        <v>11</v>
      </c>
    </row>
    <row r="4" spans="1:8">
      <c r="A4">
        <v>0</v>
      </c>
      <c r="B4">
        <v>0</v>
      </c>
      <c r="C4">
        <v>0</v>
      </c>
      <c r="D4">
        <f t="shared" si="0"/>
        <v>0</v>
      </c>
      <c r="E4" t="s">
        <v>15</v>
      </c>
      <c r="F4" s="3" t="s">
        <v>16</v>
      </c>
      <c r="G4" t="s">
        <v>17</v>
      </c>
      <c r="H4" s="3" t="s">
        <v>11</v>
      </c>
    </row>
    <row r="5" spans="1:8">
      <c r="A5">
        <v>126980000</v>
      </c>
      <c r="B5">
        <v>132840000</v>
      </c>
      <c r="C5">
        <v>130930000</v>
      </c>
      <c r="D5">
        <f t="shared" si="0"/>
        <v>130930000</v>
      </c>
      <c r="E5" t="s">
        <v>18</v>
      </c>
      <c r="F5" s="7" t="s">
        <v>19</v>
      </c>
      <c r="G5" t="s">
        <v>20</v>
      </c>
      <c r="H5" s="7" t="s">
        <v>11</v>
      </c>
    </row>
    <row r="6" spans="1:8">
      <c r="A6">
        <v>130360000</v>
      </c>
      <c r="B6">
        <v>88064000</v>
      </c>
      <c r="C6">
        <v>84841000</v>
      </c>
      <c r="D6">
        <f t="shared" si="0"/>
        <v>88064000</v>
      </c>
      <c r="E6" t="s">
        <v>21</v>
      </c>
      <c r="F6" s="3" t="s">
        <v>22</v>
      </c>
      <c r="G6" t="s">
        <v>23</v>
      </c>
      <c r="H6" s="3" t="s">
        <v>11</v>
      </c>
    </row>
    <row r="7" spans="1:8">
      <c r="A7">
        <v>577620000</v>
      </c>
      <c r="B7">
        <v>738340000</v>
      </c>
      <c r="C7">
        <v>687520000</v>
      </c>
      <c r="D7">
        <f t="shared" si="0"/>
        <v>687520000</v>
      </c>
      <c r="E7" t="s">
        <v>24</v>
      </c>
      <c r="F7" s="3" t="s">
        <v>25</v>
      </c>
      <c r="G7" t="s">
        <v>26</v>
      </c>
      <c r="H7" s="3" t="s">
        <v>11</v>
      </c>
    </row>
    <row r="8" spans="1:8">
      <c r="A8">
        <v>277950000</v>
      </c>
      <c r="B8">
        <v>407850000</v>
      </c>
      <c r="C8">
        <v>401380000</v>
      </c>
      <c r="D8">
        <f t="shared" si="0"/>
        <v>401380000</v>
      </c>
      <c r="E8" t="s">
        <v>27</v>
      </c>
      <c r="F8" s="3" t="s">
        <v>28</v>
      </c>
      <c r="G8" t="s">
        <v>29</v>
      </c>
      <c r="H8" s="3" t="s">
        <v>11</v>
      </c>
    </row>
    <row r="9" spans="1:8">
      <c r="A9">
        <v>171480000</v>
      </c>
      <c r="B9">
        <v>201310000</v>
      </c>
      <c r="C9">
        <v>195070000</v>
      </c>
      <c r="D9">
        <f t="shared" si="0"/>
        <v>195070000</v>
      </c>
      <c r="E9" t="s">
        <v>30</v>
      </c>
      <c r="F9" s="3" t="s">
        <v>31</v>
      </c>
      <c r="G9" t="s">
        <v>32</v>
      </c>
      <c r="H9" s="3" t="s">
        <v>11</v>
      </c>
    </row>
    <row r="10" spans="1:8">
      <c r="A10">
        <v>171100000</v>
      </c>
      <c r="B10">
        <v>150160000</v>
      </c>
      <c r="C10">
        <v>119970000</v>
      </c>
      <c r="D10">
        <f t="shared" si="0"/>
        <v>150160000</v>
      </c>
      <c r="E10" t="s">
        <v>33</v>
      </c>
      <c r="F10" s="3" t="s">
        <v>34</v>
      </c>
      <c r="G10" t="s">
        <v>33</v>
      </c>
      <c r="H10" s="3" t="s">
        <v>35</v>
      </c>
    </row>
    <row r="11" spans="1:8">
      <c r="A11">
        <v>140250000</v>
      </c>
      <c r="B11">
        <v>164210000</v>
      </c>
      <c r="C11">
        <v>158860000</v>
      </c>
      <c r="D11">
        <f t="shared" si="0"/>
        <v>158860000</v>
      </c>
      <c r="E11" t="s">
        <v>36</v>
      </c>
      <c r="F11" s="3" t="s">
        <v>37</v>
      </c>
      <c r="G11" t="s">
        <v>38</v>
      </c>
      <c r="H11" s="3" t="s">
        <v>11</v>
      </c>
    </row>
    <row r="12" spans="1:8">
      <c r="A12">
        <v>741020000</v>
      </c>
      <c r="B12">
        <v>1090300000</v>
      </c>
      <c r="C12">
        <v>1098400000</v>
      </c>
      <c r="D12">
        <f t="shared" si="0"/>
        <v>1090300000</v>
      </c>
      <c r="E12" t="s">
        <v>39</v>
      </c>
      <c r="F12" s="3" t="s">
        <v>40</v>
      </c>
      <c r="G12" t="s">
        <v>41</v>
      </c>
      <c r="H12" s="3" t="s">
        <v>42</v>
      </c>
    </row>
    <row r="13" spans="1:8">
      <c r="A13">
        <v>331770000</v>
      </c>
      <c r="B13">
        <v>423500000</v>
      </c>
      <c r="C13">
        <v>397420000</v>
      </c>
      <c r="D13">
        <f t="shared" si="0"/>
        <v>397420000</v>
      </c>
      <c r="E13" t="s">
        <v>43</v>
      </c>
      <c r="F13" s="7" t="s">
        <v>44</v>
      </c>
      <c r="G13" t="s">
        <v>45</v>
      </c>
      <c r="H13" s="7" t="s">
        <v>46</v>
      </c>
    </row>
    <row r="14" spans="1:8">
      <c r="A14">
        <v>695250000</v>
      </c>
      <c r="B14">
        <v>824300000</v>
      </c>
      <c r="C14">
        <v>810070000</v>
      </c>
      <c r="D14">
        <f t="shared" si="0"/>
        <v>810070000</v>
      </c>
      <c r="E14" t="s">
        <v>47</v>
      </c>
      <c r="F14" s="3" t="s">
        <v>48</v>
      </c>
      <c r="G14" t="s">
        <v>49</v>
      </c>
      <c r="H14" s="3" t="s">
        <v>11</v>
      </c>
    </row>
    <row r="15" spans="1:8">
      <c r="A15">
        <v>220760000</v>
      </c>
      <c r="B15">
        <v>234120000</v>
      </c>
      <c r="C15">
        <v>229030000</v>
      </c>
      <c r="D15">
        <f t="shared" si="0"/>
        <v>229030000</v>
      </c>
      <c r="E15" t="s">
        <v>50</v>
      </c>
      <c r="F15" s="3" t="s">
        <v>51</v>
      </c>
      <c r="G15" t="s">
        <v>52</v>
      </c>
      <c r="H15" s="3" t="s">
        <v>11</v>
      </c>
    </row>
    <row r="16" spans="1:8">
      <c r="A16">
        <v>131130000</v>
      </c>
      <c r="B16">
        <v>166230000</v>
      </c>
      <c r="C16">
        <v>146580000</v>
      </c>
      <c r="D16">
        <f t="shared" si="0"/>
        <v>146580000</v>
      </c>
      <c r="E16" t="s">
        <v>53</v>
      </c>
      <c r="F16" s="3" t="s">
        <v>54</v>
      </c>
      <c r="G16" t="s">
        <v>55</v>
      </c>
      <c r="H16" s="3" t="s">
        <v>11</v>
      </c>
    </row>
    <row r="17" spans="1:8">
      <c r="A17">
        <v>562490000</v>
      </c>
      <c r="B17">
        <v>446350000</v>
      </c>
      <c r="C17">
        <v>436170000</v>
      </c>
      <c r="D17">
        <f t="shared" si="0"/>
        <v>446350000</v>
      </c>
      <c r="E17" t="s">
        <v>56</v>
      </c>
      <c r="F17" s="3" t="s">
        <v>57</v>
      </c>
      <c r="G17" t="s">
        <v>58</v>
      </c>
      <c r="H17" s="3" t="s">
        <v>11</v>
      </c>
    </row>
    <row r="18" spans="1:8">
      <c r="A18">
        <v>450590000</v>
      </c>
      <c r="B18">
        <v>1270200000</v>
      </c>
      <c r="C18">
        <v>1208100000</v>
      </c>
      <c r="D18">
        <f t="shared" si="0"/>
        <v>1208100000</v>
      </c>
      <c r="E18" t="s">
        <v>59</v>
      </c>
      <c r="F18" s="3" t="s">
        <v>60</v>
      </c>
      <c r="G18" t="s">
        <v>61</v>
      </c>
      <c r="H18" s="3" t="s">
        <v>62</v>
      </c>
    </row>
    <row r="19" spans="1:8">
      <c r="A19">
        <v>161960000</v>
      </c>
      <c r="B19">
        <v>171700000</v>
      </c>
      <c r="C19">
        <v>147890000</v>
      </c>
      <c r="D19">
        <f t="shared" si="0"/>
        <v>161960000</v>
      </c>
      <c r="E19" t="s">
        <v>63</v>
      </c>
      <c r="F19" s="3" t="s">
        <v>64</v>
      </c>
      <c r="G19" t="s">
        <v>65</v>
      </c>
      <c r="H19" s="3" t="s">
        <v>11</v>
      </c>
    </row>
    <row r="20" spans="1:8">
      <c r="A20">
        <v>280410000</v>
      </c>
      <c r="B20">
        <v>304560000</v>
      </c>
      <c r="C20">
        <v>274420000</v>
      </c>
      <c r="D20">
        <f t="shared" si="0"/>
        <v>280410000</v>
      </c>
      <c r="E20" t="s">
        <v>66</v>
      </c>
      <c r="F20" s="3" t="s">
        <v>67</v>
      </c>
      <c r="G20" t="s">
        <v>68</v>
      </c>
      <c r="H20" s="3" t="s">
        <v>11</v>
      </c>
    </row>
    <row r="21" spans="1:8">
      <c r="A21">
        <v>222670000</v>
      </c>
      <c r="B21">
        <v>235090000</v>
      </c>
      <c r="C21">
        <v>228720000</v>
      </c>
      <c r="D21">
        <f t="shared" si="0"/>
        <v>228720000</v>
      </c>
      <c r="E21" t="s">
        <v>69</v>
      </c>
      <c r="F21" s="3" t="s">
        <v>70</v>
      </c>
      <c r="G21" t="s">
        <v>71</v>
      </c>
      <c r="H21" s="3" t="s">
        <v>11</v>
      </c>
    </row>
    <row r="22" spans="1:8">
      <c r="A22">
        <v>154850000</v>
      </c>
      <c r="B22">
        <v>201950000</v>
      </c>
      <c r="C22">
        <v>191270000</v>
      </c>
      <c r="D22">
        <f t="shared" si="0"/>
        <v>191270000</v>
      </c>
      <c r="E22" t="s">
        <v>72</v>
      </c>
      <c r="F22" s="3" t="s">
        <v>73</v>
      </c>
      <c r="G22" t="s">
        <v>74</v>
      </c>
      <c r="H22" s="3" t="s">
        <v>11</v>
      </c>
    </row>
    <row r="23" spans="1:8">
      <c r="A23">
        <v>311450000</v>
      </c>
      <c r="B23">
        <v>401230000</v>
      </c>
      <c r="C23">
        <v>322000000</v>
      </c>
      <c r="D23">
        <f t="shared" si="0"/>
        <v>322000000</v>
      </c>
      <c r="E23" t="s">
        <v>75</v>
      </c>
      <c r="F23" s="3" t="s">
        <v>76</v>
      </c>
      <c r="G23" t="s">
        <v>77</v>
      </c>
      <c r="H23" s="3" t="s">
        <v>11</v>
      </c>
    </row>
    <row r="24" spans="1:8">
      <c r="A24">
        <v>108450000</v>
      </c>
      <c r="B24">
        <v>152350000</v>
      </c>
      <c r="C24">
        <v>118100000</v>
      </c>
      <c r="D24">
        <f t="shared" si="0"/>
        <v>118100000</v>
      </c>
      <c r="E24" t="s">
        <v>78</v>
      </c>
      <c r="F24" s="3" t="s">
        <v>79</v>
      </c>
      <c r="G24" t="s">
        <v>80</v>
      </c>
      <c r="H24" s="3" t="s">
        <v>11</v>
      </c>
    </row>
    <row r="25" spans="1:8">
      <c r="A25">
        <v>86467000</v>
      </c>
      <c r="B25">
        <v>79517000</v>
      </c>
      <c r="C25">
        <v>74590000</v>
      </c>
      <c r="D25">
        <f t="shared" si="0"/>
        <v>79517000</v>
      </c>
      <c r="E25" t="s">
        <v>81</v>
      </c>
      <c r="F25" s="3" t="s">
        <v>82</v>
      </c>
      <c r="G25" t="s">
        <v>83</v>
      </c>
      <c r="H25" s="3" t="s">
        <v>11</v>
      </c>
    </row>
    <row r="26" spans="1:8">
      <c r="A26">
        <v>107710000</v>
      </c>
      <c r="B26">
        <v>133790000</v>
      </c>
      <c r="C26">
        <v>131280000</v>
      </c>
      <c r="D26">
        <f t="shared" si="0"/>
        <v>131280000</v>
      </c>
      <c r="E26" t="s">
        <v>84</v>
      </c>
      <c r="F26" s="3" t="s">
        <v>85</v>
      </c>
      <c r="G26" t="s">
        <v>86</v>
      </c>
      <c r="H26" s="3" t="s">
        <v>11</v>
      </c>
    </row>
    <row r="27" spans="1:8">
      <c r="A27">
        <v>111860000</v>
      </c>
      <c r="B27">
        <v>147030000</v>
      </c>
      <c r="C27">
        <v>145260000</v>
      </c>
      <c r="D27">
        <f t="shared" si="0"/>
        <v>145260000</v>
      </c>
      <c r="E27" t="s">
        <v>87</v>
      </c>
      <c r="F27" s="7" t="s">
        <v>88</v>
      </c>
      <c r="G27" t="s">
        <v>89</v>
      </c>
      <c r="H27" s="7" t="s">
        <v>11</v>
      </c>
    </row>
    <row r="28" spans="1:8">
      <c r="A28">
        <v>202590000</v>
      </c>
      <c r="B28">
        <v>211900000</v>
      </c>
      <c r="C28">
        <v>221930000</v>
      </c>
      <c r="D28">
        <f t="shared" si="0"/>
        <v>211900000</v>
      </c>
      <c r="E28" t="s">
        <v>90</v>
      </c>
      <c r="F28" s="3" t="s">
        <v>91</v>
      </c>
      <c r="G28" t="s">
        <v>92</v>
      </c>
      <c r="H28" s="3" t="s">
        <v>11</v>
      </c>
    </row>
    <row r="29" spans="1:8">
      <c r="A29">
        <v>289330000</v>
      </c>
      <c r="B29">
        <v>370130000</v>
      </c>
      <c r="C29">
        <v>325550000</v>
      </c>
      <c r="D29">
        <f t="shared" si="0"/>
        <v>325550000</v>
      </c>
      <c r="E29" t="s">
        <v>93</v>
      </c>
      <c r="F29" s="3" t="s">
        <v>94</v>
      </c>
      <c r="G29" t="s">
        <v>95</v>
      </c>
      <c r="H29" s="3" t="s">
        <v>11</v>
      </c>
    </row>
    <row r="30" spans="1:8">
      <c r="A30">
        <v>257360000</v>
      </c>
      <c r="B30">
        <v>371740000</v>
      </c>
      <c r="C30">
        <v>368400000</v>
      </c>
      <c r="D30">
        <f t="shared" si="0"/>
        <v>368400000</v>
      </c>
      <c r="E30" t="s">
        <v>96</v>
      </c>
      <c r="F30" s="3" t="s">
        <v>97</v>
      </c>
      <c r="G30" t="s">
        <v>98</v>
      </c>
      <c r="H30" s="3" t="s">
        <v>11</v>
      </c>
    </row>
    <row r="31" spans="1:8">
      <c r="A31">
        <v>103330000</v>
      </c>
      <c r="B31">
        <v>109400000</v>
      </c>
      <c r="C31">
        <v>95665000</v>
      </c>
      <c r="D31">
        <f t="shared" si="0"/>
        <v>103330000</v>
      </c>
      <c r="E31" t="s">
        <v>99</v>
      </c>
      <c r="F31" s="7" t="s">
        <v>100</v>
      </c>
      <c r="G31" t="s">
        <v>101</v>
      </c>
      <c r="H31" s="7" t="s">
        <v>11</v>
      </c>
    </row>
    <row r="32" spans="1:8">
      <c r="A32">
        <v>714810000</v>
      </c>
      <c r="B32">
        <v>984980000</v>
      </c>
      <c r="C32">
        <v>906130000</v>
      </c>
      <c r="D32">
        <f t="shared" si="0"/>
        <v>906130000</v>
      </c>
      <c r="E32" t="s">
        <v>102</v>
      </c>
      <c r="F32" s="3" t="s">
        <v>103</v>
      </c>
      <c r="G32" t="s">
        <v>104</v>
      </c>
      <c r="H32" s="3" t="s">
        <v>11</v>
      </c>
    </row>
    <row r="33" spans="1:8">
      <c r="A33">
        <v>637740000</v>
      </c>
      <c r="B33">
        <v>1039600000</v>
      </c>
      <c r="C33">
        <v>941780000</v>
      </c>
      <c r="D33">
        <f t="shared" si="0"/>
        <v>941780000</v>
      </c>
      <c r="E33" t="s">
        <v>105</v>
      </c>
      <c r="F33" s="3" t="s">
        <v>106</v>
      </c>
      <c r="G33" t="s">
        <v>107</v>
      </c>
      <c r="H33" s="3" t="s">
        <v>11</v>
      </c>
    </row>
    <row r="34" spans="1:8">
      <c r="A34">
        <v>214560000</v>
      </c>
      <c r="B34">
        <v>292420000</v>
      </c>
      <c r="C34">
        <v>288380000</v>
      </c>
      <c r="D34">
        <f t="shared" ref="D34:D65" si="1">MEDIAN(A34:C34)</f>
        <v>288380000</v>
      </c>
      <c r="E34" t="s">
        <v>108</v>
      </c>
      <c r="F34" s="7" t="s">
        <v>109</v>
      </c>
      <c r="G34" t="s">
        <v>110</v>
      </c>
      <c r="H34" s="7" t="s">
        <v>11</v>
      </c>
    </row>
    <row r="35" spans="1:8">
      <c r="A35">
        <v>51942000</v>
      </c>
      <c r="B35">
        <v>54442000</v>
      </c>
      <c r="C35">
        <v>48732000</v>
      </c>
      <c r="D35">
        <f t="shared" si="1"/>
        <v>51942000</v>
      </c>
      <c r="E35" t="s">
        <v>111</v>
      </c>
      <c r="F35" s="3" t="s">
        <v>112</v>
      </c>
      <c r="G35" t="s">
        <v>113</v>
      </c>
      <c r="H35" s="3" t="s">
        <v>11</v>
      </c>
    </row>
    <row r="36" spans="1:8">
      <c r="A36">
        <v>119670000</v>
      </c>
      <c r="B36">
        <v>132990000</v>
      </c>
      <c r="C36">
        <v>126470000</v>
      </c>
      <c r="D36">
        <f t="shared" si="1"/>
        <v>126470000</v>
      </c>
      <c r="E36" t="s">
        <v>114</v>
      </c>
      <c r="F36" s="3" t="s">
        <v>115</v>
      </c>
      <c r="G36" t="s">
        <v>116</v>
      </c>
      <c r="H36" s="3" t="s">
        <v>11</v>
      </c>
    </row>
    <row r="37" spans="1:8">
      <c r="A37">
        <v>562560000</v>
      </c>
      <c r="B37">
        <v>719060000</v>
      </c>
      <c r="C37">
        <v>702280000</v>
      </c>
      <c r="D37">
        <f t="shared" si="1"/>
        <v>702280000</v>
      </c>
      <c r="E37" t="s">
        <v>117</v>
      </c>
      <c r="F37" s="7" t="s">
        <v>118</v>
      </c>
      <c r="G37" t="s">
        <v>119</v>
      </c>
      <c r="H37" s="7" t="s">
        <v>11</v>
      </c>
    </row>
    <row r="38" spans="1:8">
      <c r="A38">
        <v>813660000</v>
      </c>
      <c r="B38">
        <v>777560000</v>
      </c>
      <c r="C38">
        <v>771180000</v>
      </c>
      <c r="D38">
        <f t="shared" si="1"/>
        <v>777560000</v>
      </c>
      <c r="E38" t="s">
        <v>120</v>
      </c>
      <c r="F38" s="7" t="s">
        <v>121</v>
      </c>
      <c r="G38" t="s">
        <v>122</v>
      </c>
      <c r="H38" s="7" t="s">
        <v>11</v>
      </c>
    </row>
    <row r="39" spans="1:8">
      <c r="A39">
        <v>191510000</v>
      </c>
      <c r="B39">
        <v>242760000</v>
      </c>
      <c r="C39">
        <v>230950000</v>
      </c>
      <c r="D39">
        <f t="shared" si="1"/>
        <v>230950000</v>
      </c>
      <c r="E39" t="s">
        <v>123</v>
      </c>
      <c r="F39" s="3" t="s">
        <v>124</v>
      </c>
      <c r="G39" t="s">
        <v>125</v>
      </c>
      <c r="H39" s="3" t="s">
        <v>11</v>
      </c>
    </row>
    <row r="40" spans="1:8">
      <c r="A40">
        <v>407160000</v>
      </c>
      <c r="B40">
        <v>543200000</v>
      </c>
      <c r="C40">
        <v>541910000</v>
      </c>
      <c r="D40">
        <f t="shared" si="1"/>
        <v>541910000</v>
      </c>
      <c r="E40" t="s">
        <v>126</v>
      </c>
      <c r="F40" s="7" t="s">
        <v>127</v>
      </c>
      <c r="G40" t="s">
        <v>128</v>
      </c>
      <c r="H40" s="7" t="s">
        <v>11</v>
      </c>
    </row>
    <row r="41" spans="1:8">
      <c r="A41">
        <v>168520000</v>
      </c>
      <c r="B41">
        <v>239260000</v>
      </c>
      <c r="C41">
        <v>203200000</v>
      </c>
      <c r="D41">
        <f t="shared" si="1"/>
        <v>203200000</v>
      </c>
      <c r="E41" t="s">
        <v>129</v>
      </c>
      <c r="F41" s="3" t="s">
        <v>130</v>
      </c>
      <c r="G41" t="s">
        <v>131</v>
      </c>
      <c r="H41" s="3" t="s">
        <v>11</v>
      </c>
    </row>
    <row r="42" spans="1:8">
      <c r="A42">
        <v>105980000</v>
      </c>
      <c r="B42">
        <v>190180000</v>
      </c>
      <c r="C42">
        <v>218930000</v>
      </c>
      <c r="D42">
        <f t="shared" si="1"/>
        <v>190180000</v>
      </c>
      <c r="E42" t="s">
        <v>132</v>
      </c>
      <c r="F42" s="3" t="s">
        <v>133</v>
      </c>
      <c r="G42" t="s">
        <v>134</v>
      </c>
      <c r="H42" s="3" t="s">
        <v>11</v>
      </c>
    </row>
    <row r="43" spans="1:8">
      <c r="A43">
        <v>435770000</v>
      </c>
      <c r="B43">
        <v>624380000</v>
      </c>
      <c r="C43">
        <v>567860000</v>
      </c>
      <c r="D43">
        <f t="shared" si="1"/>
        <v>567860000</v>
      </c>
      <c r="E43" t="s">
        <v>135</v>
      </c>
      <c r="F43" s="7" t="s">
        <v>136</v>
      </c>
      <c r="G43" t="s">
        <v>137</v>
      </c>
      <c r="H43" s="7" t="s">
        <v>138</v>
      </c>
    </row>
    <row r="44" spans="1:8">
      <c r="A44">
        <v>515480000</v>
      </c>
      <c r="B44">
        <v>594550000</v>
      </c>
      <c r="C44">
        <v>571760000</v>
      </c>
      <c r="D44">
        <f t="shared" si="1"/>
        <v>571760000</v>
      </c>
      <c r="E44" t="s">
        <v>139</v>
      </c>
      <c r="F44" s="3" t="s">
        <v>140</v>
      </c>
      <c r="G44" t="s">
        <v>141</v>
      </c>
      <c r="H44" s="3" t="s">
        <v>11</v>
      </c>
    </row>
    <row r="45" spans="1:8">
      <c r="A45">
        <v>115300000</v>
      </c>
      <c r="B45">
        <v>62876000</v>
      </c>
      <c r="C45">
        <v>67829000</v>
      </c>
      <c r="D45">
        <f t="shared" si="1"/>
        <v>67829000</v>
      </c>
      <c r="E45" t="s">
        <v>142</v>
      </c>
      <c r="F45" s="7" t="s">
        <v>143</v>
      </c>
      <c r="G45" t="s">
        <v>144</v>
      </c>
      <c r="H45" s="7" t="s">
        <v>145</v>
      </c>
    </row>
    <row r="46" spans="1:8">
      <c r="A46">
        <v>103090000</v>
      </c>
      <c r="B46">
        <v>92854000</v>
      </c>
      <c r="C46">
        <v>91420000</v>
      </c>
      <c r="D46">
        <f t="shared" si="1"/>
        <v>92854000</v>
      </c>
      <c r="E46" t="s">
        <v>146</v>
      </c>
      <c r="F46" s="3" t="s">
        <v>147</v>
      </c>
      <c r="G46" t="s">
        <v>148</v>
      </c>
      <c r="H46" s="3" t="s">
        <v>11</v>
      </c>
    </row>
    <row r="47" spans="1:8">
      <c r="A47">
        <v>1858900000</v>
      </c>
      <c r="B47">
        <v>1873700000</v>
      </c>
      <c r="C47">
        <v>1714100000</v>
      </c>
      <c r="D47">
        <f t="shared" si="1"/>
        <v>1858900000</v>
      </c>
      <c r="E47" t="s">
        <v>149</v>
      </c>
      <c r="F47" s="4" t="s">
        <v>150</v>
      </c>
      <c r="G47" t="s">
        <v>151</v>
      </c>
      <c r="H47" s="4" t="s">
        <v>152</v>
      </c>
    </row>
    <row r="48" spans="1:8">
      <c r="A48">
        <v>300120000</v>
      </c>
      <c r="B48">
        <v>288750000</v>
      </c>
      <c r="C48">
        <v>273760000</v>
      </c>
      <c r="D48">
        <f t="shared" si="1"/>
        <v>288750000</v>
      </c>
      <c r="E48" t="s">
        <v>153</v>
      </c>
      <c r="F48" s="8" t="s">
        <v>154</v>
      </c>
      <c r="G48" t="s">
        <v>155</v>
      </c>
      <c r="H48" s="8" t="s">
        <v>156</v>
      </c>
    </row>
    <row r="49" spans="1:8">
      <c r="A49">
        <v>1005800000</v>
      </c>
      <c r="B49">
        <v>1330800000</v>
      </c>
      <c r="C49">
        <v>675420000</v>
      </c>
      <c r="D49">
        <f t="shared" si="1"/>
        <v>1005800000</v>
      </c>
      <c r="E49" t="s">
        <v>157</v>
      </c>
      <c r="F49" s="8" t="s">
        <v>158</v>
      </c>
      <c r="G49" t="s">
        <v>159</v>
      </c>
      <c r="H49" s="8" t="s">
        <v>156</v>
      </c>
    </row>
    <row r="50" spans="1:8">
      <c r="A50">
        <v>1039200000</v>
      </c>
      <c r="B50">
        <v>1104000000</v>
      </c>
      <c r="C50">
        <v>909640000</v>
      </c>
      <c r="D50">
        <f t="shared" si="1"/>
        <v>1039200000</v>
      </c>
      <c r="E50" t="s">
        <v>160</v>
      </c>
      <c r="F50" s="4" t="s">
        <v>161</v>
      </c>
      <c r="G50" t="s">
        <v>162</v>
      </c>
      <c r="H50" s="4" t="s">
        <v>156</v>
      </c>
    </row>
    <row r="51" spans="1:8">
      <c r="A51">
        <v>0</v>
      </c>
      <c r="B51">
        <v>0</v>
      </c>
      <c r="C51">
        <v>0</v>
      </c>
      <c r="D51">
        <f t="shared" si="1"/>
        <v>0</v>
      </c>
      <c r="E51" t="s">
        <v>163</v>
      </c>
      <c r="F51" s="4" t="s">
        <v>164</v>
      </c>
      <c r="G51" t="s">
        <v>165</v>
      </c>
      <c r="H51" s="4" t="s">
        <v>166</v>
      </c>
    </row>
    <row r="52" spans="1:8">
      <c r="A52">
        <v>680340000</v>
      </c>
      <c r="B52">
        <v>712720000</v>
      </c>
      <c r="C52">
        <v>675540000</v>
      </c>
      <c r="D52">
        <f t="shared" si="1"/>
        <v>680340000</v>
      </c>
      <c r="E52" t="s">
        <v>167</v>
      </c>
      <c r="F52" s="4" t="s">
        <v>168</v>
      </c>
      <c r="G52" t="s">
        <v>169</v>
      </c>
      <c r="H52" s="4" t="s">
        <v>156</v>
      </c>
    </row>
    <row r="53" spans="1:8">
      <c r="A53">
        <v>513460000</v>
      </c>
      <c r="B53">
        <v>367730000</v>
      </c>
      <c r="C53">
        <v>374840000</v>
      </c>
      <c r="D53">
        <f t="shared" si="1"/>
        <v>374840000</v>
      </c>
      <c r="E53" t="s">
        <v>170</v>
      </c>
      <c r="F53" s="4" t="s">
        <v>171</v>
      </c>
      <c r="G53" t="s">
        <v>172</v>
      </c>
      <c r="H53" s="4" t="s">
        <v>173</v>
      </c>
    </row>
    <row r="54" spans="1:8">
      <c r="A54">
        <v>553310000</v>
      </c>
      <c r="B54">
        <v>691610000</v>
      </c>
      <c r="C54">
        <v>681230000</v>
      </c>
      <c r="D54">
        <f t="shared" si="1"/>
        <v>681230000</v>
      </c>
      <c r="E54" t="s">
        <v>174</v>
      </c>
      <c r="F54" s="8" t="s">
        <v>175</v>
      </c>
      <c r="G54" t="s">
        <v>176</v>
      </c>
      <c r="H54" s="8" t="s">
        <v>156</v>
      </c>
    </row>
    <row r="55" spans="1:8">
      <c r="A55">
        <v>640410000</v>
      </c>
      <c r="B55">
        <v>741270000</v>
      </c>
      <c r="C55">
        <v>721950000</v>
      </c>
      <c r="D55">
        <f t="shared" si="1"/>
        <v>721950000</v>
      </c>
      <c r="E55" t="s">
        <v>177</v>
      </c>
      <c r="F55" s="8" t="s">
        <v>178</v>
      </c>
      <c r="G55" t="s">
        <v>179</v>
      </c>
      <c r="H55" s="8" t="s">
        <v>156</v>
      </c>
    </row>
    <row r="56" spans="1:8">
      <c r="A56">
        <v>1143200000</v>
      </c>
      <c r="B56">
        <v>1022300000</v>
      </c>
      <c r="C56">
        <v>1015500000</v>
      </c>
      <c r="D56">
        <f t="shared" si="1"/>
        <v>1022300000</v>
      </c>
      <c r="E56" t="s">
        <v>180</v>
      </c>
      <c r="F56" s="4" t="s">
        <v>181</v>
      </c>
      <c r="G56" t="s">
        <v>182</v>
      </c>
      <c r="H56" s="4" t="s">
        <v>156</v>
      </c>
    </row>
    <row r="57" spans="1:8">
      <c r="A57">
        <v>1614700000</v>
      </c>
      <c r="B57">
        <v>1618100000</v>
      </c>
      <c r="C57">
        <v>1583100000</v>
      </c>
      <c r="D57">
        <f t="shared" si="1"/>
        <v>1614700000</v>
      </c>
      <c r="E57" t="s">
        <v>183</v>
      </c>
      <c r="F57" s="4" t="s">
        <v>184</v>
      </c>
      <c r="G57" t="s">
        <v>185</v>
      </c>
      <c r="H57" s="4" t="s">
        <v>156</v>
      </c>
    </row>
    <row r="58" spans="1:8">
      <c r="A58">
        <v>589730000</v>
      </c>
      <c r="B58">
        <v>412440000</v>
      </c>
      <c r="C58">
        <v>325860000</v>
      </c>
      <c r="D58">
        <f t="shared" si="1"/>
        <v>412440000</v>
      </c>
      <c r="E58" t="s">
        <v>186</v>
      </c>
      <c r="F58" s="4" t="s">
        <v>187</v>
      </c>
      <c r="G58" t="s">
        <v>188</v>
      </c>
      <c r="H58" s="4" t="s">
        <v>156</v>
      </c>
    </row>
    <row r="59" spans="1:8">
      <c r="A59">
        <v>2338100000</v>
      </c>
      <c r="B59">
        <v>2016700000</v>
      </c>
      <c r="C59">
        <v>1991400000</v>
      </c>
      <c r="D59">
        <f t="shared" si="1"/>
        <v>2016700000</v>
      </c>
      <c r="E59" t="s">
        <v>189</v>
      </c>
      <c r="F59" s="8" t="s">
        <v>190</v>
      </c>
      <c r="G59" t="s">
        <v>191</v>
      </c>
      <c r="H59" s="8" t="s">
        <v>156</v>
      </c>
    </row>
    <row r="60" spans="1:8">
      <c r="A60">
        <v>1134300000</v>
      </c>
      <c r="B60">
        <v>1459900000</v>
      </c>
      <c r="C60">
        <v>1400200000</v>
      </c>
      <c r="D60">
        <f t="shared" si="1"/>
        <v>1400200000</v>
      </c>
      <c r="E60" t="s">
        <v>192</v>
      </c>
      <c r="F60" s="4" t="s">
        <v>193</v>
      </c>
      <c r="G60" t="s">
        <v>194</v>
      </c>
      <c r="H60" s="4" t="s">
        <v>156</v>
      </c>
    </row>
    <row r="61" spans="1:8">
      <c r="A61">
        <v>4202400000</v>
      </c>
      <c r="B61">
        <v>3208700000</v>
      </c>
      <c r="C61">
        <v>3184900000</v>
      </c>
      <c r="D61">
        <f t="shared" si="1"/>
        <v>3208700000</v>
      </c>
      <c r="E61" t="s">
        <v>195</v>
      </c>
      <c r="F61" s="8" t="s">
        <v>196</v>
      </c>
      <c r="G61" t="s">
        <v>197</v>
      </c>
      <c r="H61" s="8" t="s">
        <v>156</v>
      </c>
    </row>
    <row r="62" spans="1:8">
      <c r="A62">
        <v>349980000</v>
      </c>
      <c r="B62">
        <v>347160000</v>
      </c>
      <c r="C62">
        <v>334280000</v>
      </c>
      <c r="D62">
        <f t="shared" si="1"/>
        <v>347160000</v>
      </c>
      <c r="E62" t="s">
        <v>198</v>
      </c>
      <c r="F62" s="8" t="s">
        <v>199</v>
      </c>
      <c r="G62" t="s">
        <v>200</v>
      </c>
      <c r="H62" s="8" t="s">
        <v>156</v>
      </c>
    </row>
    <row r="63" spans="1:8">
      <c r="A63">
        <v>1058000000</v>
      </c>
      <c r="B63">
        <v>1412300000</v>
      </c>
      <c r="C63">
        <v>1407400000</v>
      </c>
      <c r="D63">
        <f t="shared" si="1"/>
        <v>1407400000</v>
      </c>
      <c r="E63" t="s">
        <v>201</v>
      </c>
      <c r="F63" s="8" t="s">
        <v>202</v>
      </c>
      <c r="G63" t="s">
        <v>203</v>
      </c>
      <c r="H63" s="8" t="s">
        <v>156</v>
      </c>
    </row>
    <row r="64" spans="1:8">
      <c r="A64">
        <v>116990000</v>
      </c>
      <c r="B64">
        <v>130710000</v>
      </c>
      <c r="C64">
        <v>131160000</v>
      </c>
      <c r="D64">
        <f t="shared" si="1"/>
        <v>130710000</v>
      </c>
      <c r="E64" t="s">
        <v>204</v>
      </c>
      <c r="F64" s="8" t="s">
        <v>205</v>
      </c>
      <c r="G64" t="s">
        <v>206</v>
      </c>
      <c r="H64" s="8" t="s">
        <v>156</v>
      </c>
    </row>
    <row r="65" spans="1:8">
      <c r="A65">
        <v>902330000</v>
      </c>
      <c r="B65">
        <v>1205100000</v>
      </c>
      <c r="C65">
        <v>1179800000</v>
      </c>
      <c r="D65">
        <f t="shared" si="1"/>
        <v>1179800000</v>
      </c>
      <c r="E65" t="s">
        <v>207</v>
      </c>
      <c r="F65" s="4" t="s">
        <v>208</v>
      </c>
      <c r="G65" t="s">
        <v>209</v>
      </c>
      <c r="H65" s="4" t="s">
        <v>156</v>
      </c>
    </row>
    <row r="66" spans="1:8">
      <c r="A66">
        <v>121590000</v>
      </c>
      <c r="B66">
        <v>933950000</v>
      </c>
      <c r="C66">
        <v>608640000</v>
      </c>
      <c r="D66">
        <f t="shared" ref="D66:D80" si="2">MEDIAN(A66:C66)</f>
        <v>608640000</v>
      </c>
      <c r="E66" t="s">
        <v>210</v>
      </c>
      <c r="F66" s="4" t="s">
        <v>211</v>
      </c>
      <c r="G66" t="s">
        <v>212</v>
      </c>
      <c r="H66" s="4" t="s">
        <v>156</v>
      </c>
    </row>
    <row r="67" spans="1:8">
      <c r="A67">
        <v>786060000</v>
      </c>
      <c r="B67">
        <v>852920000</v>
      </c>
      <c r="C67">
        <v>801450000</v>
      </c>
      <c r="D67">
        <f t="shared" si="2"/>
        <v>801450000</v>
      </c>
      <c r="E67" t="s">
        <v>213</v>
      </c>
      <c r="F67" s="4" t="s">
        <v>214</v>
      </c>
      <c r="G67" t="s">
        <v>215</v>
      </c>
      <c r="H67" s="4" t="s">
        <v>216</v>
      </c>
    </row>
    <row r="68" spans="1:8">
      <c r="A68">
        <v>948070000</v>
      </c>
      <c r="B68">
        <v>352290000</v>
      </c>
      <c r="C68">
        <v>227700000</v>
      </c>
      <c r="D68">
        <f t="shared" si="2"/>
        <v>352290000</v>
      </c>
      <c r="E68" t="s">
        <v>217</v>
      </c>
      <c r="F68" s="4" t="s">
        <v>218</v>
      </c>
      <c r="G68" t="s">
        <v>219</v>
      </c>
      <c r="H68" s="4" t="s">
        <v>156</v>
      </c>
    </row>
    <row r="69" spans="1:8">
      <c r="A69">
        <v>322220000</v>
      </c>
      <c r="B69">
        <v>238380000</v>
      </c>
      <c r="C69">
        <v>229730000</v>
      </c>
      <c r="D69">
        <f t="shared" si="2"/>
        <v>238380000</v>
      </c>
      <c r="E69" t="s">
        <v>220</v>
      </c>
      <c r="F69" s="5" t="s">
        <v>221</v>
      </c>
      <c r="G69" t="s">
        <v>222</v>
      </c>
      <c r="H69" s="8" t="s">
        <v>223</v>
      </c>
    </row>
    <row r="70" spans="1:8">
      <c r="A70">
        <v>767020000</v>
      </c>
      <c r="B70">
        <v>786650000</v>
      </c>
      <c r="C70">
        <v>695980000</v>
      </c>
      <c r="D70">
        <f t="shared" si="2"/>
        <v>767020000</v>
      </c>
      <c r="E70" t="s">
        <v>224</v>
      </c>
      <c r="F70" s="4" t="s">
        <v>225</v>
      </c>
      <c r="G70" t="s">
        <v>226</v>
      </c>
      <c r="H70" s="4" t="s">
        <v>156</v>
      </c>
    </row>
    <row r="71" spans="1:8">
      <c r="A71">
        <v>844980000</v>
      </c>
      <c r="B71">
        <v>1041700000</v>
      </c>
      <c r="C71">
        <v>1034200000</v>
      </c>
      <c r="D71">
        <f t="shared" si="2"/>
        <v>1034200000</v>
      </c>
      <c r="E71" t="s">
        <v>227</v>
      </c>
      <c r="F71" s="8" t="s">
        <v>228</v>
      </c>
      <c r="G71" t="s">
        <v>229</v>
      </c>
      <c r="H71" s="8" t="s">
        <v>156</v>
      </c>
    </row>
    <row r="72" spans="1:8">
      <c r="A72">
        <v>84242000</v>
      </c>
      <c r="B72">
        <v>62955000</v>
      </c>
      <c r="C72">
        <v>65010000</v>
      </c>
      <c r="D72">
        <f t="shared" si="2"/>
        <v>65010000</v>
      </c>
      <c r="E72" t="s">
        <v>230</v>
      </c>
      <c r="F72" s="4" t="s">
        <v>231</v>
      </c>
      <c r="G72" t="s">
        <v>232</v>
      </c>
      <c r="H72" s="4" t="s">
        <v>173</v>
      </c>
    </row>
    <row r="73" spans="1:8">
      <c r="A73">
        <v>2952900000</v>
      </c>
      <c r="B73">
        <v>2401200000</v>
      </c>
      <c r="C73">
        <v>2179100000</v>
      </c>
      <c r="D73">
        <f t="shared" si="2"/>
        <v>2401200000</v>
      </c>
      <c r="E73" t="s">
        <v>233</v>
      </c>
      <c r="F73" s="4" t="s">
        <v>234</v>
      </c>
      <c r="G73" t="s">
        <v>235</v>
      </c>
      <c r="H73" s="4" t="s">
        <v>156</v>
      </c>
    </row>
    <row r="74" spans="1:8">
      <c r="A74">
        <v>567660000</v>
      </c>
      <c r="B74">
        <v>567460000</v>
      </c>
      <c r="C74">
        <v>555000000</v>
      </c>
      <c r="D74">
        <f t="shared" si="2"/>
        <v>567460000</v>
      </c>
      <c r="E74" t="s">
        <v>236</v>
      </c>
      <c r="F74" s="4" t="s">
        <v>237</v>
      </c>
      <c r="G74" t="s">
        <v>238</v>
      </c>
      <c r="H74" s="4" t="s">
        <v>156</v>
      </c>
    </row>
    <row r="75" spans="1:8">
      <c r="A75">
        <v>794240000</v>
      </c>
      <c r="B75">
        <v>769280000</v>
      </c>
      <c r="C75">
        <v>595160000</v>
      </c>
      <c r="D75">
        <f t="shared" si="2"/>
        <v>769280000</v>
      </c>
      <c r="E75" t="s">
        <v>239</v>
      </c>
      <c r="F75" s="4" t="s">
        <v>240</v>
      </c>
      <c r="G75" t="s">
        <v>241</v>
      </c>
      <c r="H75" s="4" t="s">
        <v>216</v>
      </c>
    </row>
    <row r="76" spans="1:8">
      <c r="A76">
        <v>310340000</v>
      </c>
      <c r="B76">
        <v>209750000</v>
      </c>
      <c r="C76">
        <v>218250000</v>
      </c>
      <c r="D76">
        <f t="shared" si="2"/>
        <v>218250000</v>
      </c>
      <c r="E76" t="s">
        <v>242</v>
      </c>
      <c r="F76" s="4" t="s">
        <v>243</v>
      </c>
      <c r="G76" t="s">
        <v>244</v>
      </c>
      <c r="H76" s="4" t="s">
        <v>245</v>
      </c>
    </row>
    <row r="77" spans="1:8">
      <c r="A77">
        <v>1081900000</v>
      </c>
      <c r="B77">
        <v>1213800000</v>
      </c>
      <c r="C77">
        <v>1208100000</v>
      </c>
      <c r="D77">
        <f t="shared" si="2"/>
        <v>1208100000</v>
      </c>
      <c r="E77" t="s">
        <v>246</v>
      </c>
      <c r="F77" s="4" t="s">
        <v>247</v>
      </c>
      <c r="G77" t="s">
        <v>248</v>
      </c>
      <c r="H77" s="4" t="s">
        <v>156</v>
      </c>
    </row>
    <row r="78" spans="1:8">
      <c r="A78">
        <v>749340000</v>
      </c>
      <c r="B78">
        <v>626700000</v>
      </c>
      <c r="C78">
        <v>600900000</v>
      </c>
      <c r="D78">
        <f t="shared" si="2"/>
        <v>626700000</v>
      </c>
      <c r="E78" t="s">
        <v>249</v>
      </c>
      <c r="F78" s="4" t="s">
        <v>250</v>
      </c>
      <c r="G78" t="s">
        <v>251</v>
      </c>
      <c r="H78" s="4" t="s">
        <v>156</v>
      </c>
    </row>
    <row r="79" spans="1:8">
      <c r="A79">
        <v>1014300000</v>
      </c>
      <c r="B79">
        <v>1295300000</v>
      </c>
      <c r="C79">
        <v>1306200000</v>
      </c>
      <c r="D79">
        <f t="shared" si="2"/>
        <v>1295300000</v>
      </c>
      <c r="E79" t="s">
        <v>252</v>
      </c>
      <c r="F79" s="4" t="s">
        <v>253</v>
      </c>
      <c r="G79" t="s">
        <v>254</v>
      </c>
      <c r="H79" s="4" t="s">
        <v>156</v>
      </c>
    </row>
    <row r="80" spans="1:8">
      <c r="A80">
        <v>450180000</v>
      </c>
      <c r="B80">
        <v>476270000</v>
      </c>
      <c r="C80">
        <v>401390000</v>
      </c>
      <c r="D80">
        <f t="shared" si="2"/>
        <v>450180000</v>
      </c>
      <c r="E80" t="s">
        <v>255</v>
      </c>
      <c r="F80" s="4" t="s">
        <v>256</v>
      </c>
      <c r="G80" t="s">
        <v>257</v>
      </c>
      <c r="H80" s="4" t="s">
        <v>156</v>
      </c>
    </row>
    <row r="81" spans="4:4">
      <c r="D81">
        <f>SUM(D2:D80)</f>
        <v>46884706000</v>
      </c>
    </row>
    <row r="83" spans="4:4">
      <c r="D83">
        <v>46884706000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M1" sqref="M1"/>
    </sheetView>
  </sheetViews>
  <sheetFormatPr defaultRowHeight="14.4"/>
  <cols>
    <col min="4" max="4" width="11.77734375" bestFit="1" customWidth="1"/>
    <col min="5" max="5" width="11.77734375" style="5" customWidth="1"/>
    <col min="6" max="6" width="13.109375" style="5" customWidth="1"/>
  </cols>
  <sheetData>
    <row r="1" spans="1:10" ht="72">
      <c r="A1" s="1" t="s">
        <v>0</v>
      </c>
      <c r="B1" s="1" t="s">
        <v>1</v>
      </c>
      <c r="C1" s="1" t="s">
        <v>2</v>
      </c>
      <c r="D1" s="1" t="s">
        <v>265</v>
      </c>
      <c r="E1" s="6" t="s">
        <v>3</v>
      </c>
      <c r="F1" s="6" t="s">
        <v>262</v>
      </c>
      <c r="G1" s="2" t="s">
        <v>4</v>
      </c>
      <c r="H1" s="1" t="s">
        <v>5</v>
      </c>
      <c r="I1" s="1" t="s">
        <v>6</v>
      </c>
      <c r="J1" s="1" t="s">
        <v>7</v>
      </c>
    </row>
    <row r="2" spans="1:10">
      <c r="A2">
        <v>4202400000</v>
      </c>
      <c r="B2">
        <v>3208700000</v>
      </c>
      <c r="C2">
        <v>3184900000</v>
      </c>
      <c r="D2">
        <f t="shared" ref="D2:D35" si="0">MEDIAN(A2:C2)</f>
        <v>3208700000</v>
      </c>
      <c r="E2" s="5">
        <v>3208700000</v>
      </c>
      <c r="F2" s="5">
        <f t="shared" ref="F2:F35" si="1">E2/$E$36</f>
        <v>4.3099592335641415</v>
      </c>
      <c r="G2" t="s">
        <v>195</v>
      </c>
      <c r="H2" s="4" t="s">
        <v>196</v>
      </c>
      <c r="I2" t="s">
        <v>197</v>
      </c>
      <c r="J2" s="4" t="s">
        <v>156</v>
      </c>
    </row>
    <row r="3" spans="1:10">
      <c r="A3">
        <v>2952900000</v>
      </c>
      <c r="B3">
        <v>2401200000</v>
      </c>
      <c r="C3">
        <v>2179100000</v>
      </c>
      <c r="D3">
        <f t="shared" si="0"/>
        <v>2401200000</v>
      </c>
      <c r="E3" s="5">
        <v>2401200000</v>
      </c>
      <c r="F3" s="5">
        <f t="shared" si="1"/>
        <v>3.2253168297547967</v>
      </c>
      <c r="G3" t="s">
        <v>233</v>
      </c>
      <c r="H3" s="4" t="s">
        <v>234</v>
      </c>
      <c r="I3" t="s">
        <v>235</v>
      </c>
      <c r="J3" s="4" t="s">
        <v>156</v>
      </c>
    </row>
    <row r="4" spans="1:10">
      <c r="A4">
        <v>2338100000</v>
      </c>
      <c r="B4">
        <v>2016700000</v>
      </c>
      <c r="C4">
        <v>1991400000</v>
      </c>
      <c r="D4">
        <f t="shared" si="0"/>
        <v>2016700000</v>
      </c>
      <c r="E4" s="5">
        <v>2016700000</v>
      </c>
      <c r="F4" s="5">
        <f t="shared" si="1"/>
        <v>2.7088524281886137</v>
      </c>
      <c r="G4" t="s">
        <v>189</v>
      </c>
      <c r="H4" s="4" t="s">
        <v>190</v>
      </c>
      <c r="I4" t="s">
        <v>191</v>
      </c>
      <c r="J4" s="4" t="s">
        <v>156</v>
      </c>
    </row>
    <row r="5" spans="1:10">
      <c r="A5">
        <v>1858900000</v>
      </c>
      <c r="B5">
        <v>1873700000</v>
      </c>
      <c r="C5">
        <v>1714100000</v>
      </c>
      <c r="D5">
        <f t="shared" si="0"/>
        <v>1858900000</v>
      </c>
      <c r="E5" s="5">
        <v>1858900000</v>
      </c>
      <c r="F5" s="5">
        <f t="shared" si="1"/>
        <v>2.4968938259333635</v>
      </c>
      <c r="G5" t="s">
        <v>149</v>
      </c>
      <c r="H5" s="4" t="s">
        <v>150</v>
      </c>
      <c r="I5" t="s">
        <v>151</v>
      </c>
      <c r="J5" s="4" t="s">
        <v>152</v>
      </c>
    </row>
    <row r="6" spans="1:10">
      <c r="A6">
        <v>1614700000</v>
      </c>
      <c r="B6">
        <v>1618100000</v>
      </c>
      <c r="C6">
        <v>1583100000</v>
      </c>
      <c r="D6">
        <f t="shared" si="0"/>
        <v>1614700000</v>
      </c>
      <c r="E6" s="5">
        <v>1614700000</v>
      </c>
      <c r="F6" s="5">
        <f t="shared" si="1"/>
        <v>2.1688818444965312</v>
      </c>
      <c r="G6" t="s">
        <v>183</v>
      </c>
      <c r="H6" s="8" t="s">
        <v>184</v>
      </c>
      <c r="I6" t="s">
        <v>185</v>
      </c>
      <c r="J6" s="4" t="s">
        <v>156</v>
      </c>
    </row>
    <row r="7" spans="1:10">
      <c r="A7">
        <v>1058000000</v>
      </c>
      <c r="B7">
        <v>1412300000</v>
      </c>
      <c r="C7">
        <v>1407400000</v>
      </c>
      <c r="D7">
        <f t="shared" si="0"/>
        <v>1407400000</v>
      </c>
      <c r="E7" s="5">
        <v>1407400000</v>
      </c>
      <c r="F7" s="5">
        <f t="shared" si="1"/>
        <v>1.8904343270851662</v>
      </c>
      <c r="G7" t="s">
        <v>201</v>
      </c>
      <c r="H7" s="4" t="s">
        <v>202</v>
      </c>
      <c r="I7" t="s">
        <v>203</v>
      </c>
      <c r="J7" s="4" t="s">
        <v>156</v>
      </c>
    </row>
    <row r="8" spans="1:10">
      <c r="A8">
        <v>1134300000</v>
      </c>
      <c r="B8">
        <v>1459900000</v>
      </c>
      <c r="C8">
        <v>1400200000</v>
      </c>
      <c r="D8">
        <f t="shared" si="0"/>
        <v>1400200000</v>
      </c>
      <c r="E8" s="5">
        <v>1400200000</v>
      </c>
      <c r="F8" s="5">
        <f t="shared" si="1"/>
        <v>1.8807632121533677</v>
      </c>
      <c r="G8" t="s">
        <v>192</v>
      </c>
      <c r="H8" s="4" t="s">
        <v>193</v>
      </c>
      <c r="I8" t="s">
        <v>194</v>
      </c>
      <c r="J8" s="4" t="s">
        <v>156</v>
      </c>
    </row>
    <row r="9" spans="1:10">
      <c r="A9">
        <v>1014300000</v>
      </c>
      <c r="B9">
        <v>1295300000</v>
      </c>
      <c r="C9">
        <v>1306200000</v>
      </c>
      <c r="D9">
        <f t="shared" si="0"/>
        <v>1295300000</v>
      </c>
      <c r="E9" s="5">
        <v>1295300000</v>
      </c>
      <c r="F9" s="5">
        <f t="shared" si="1"/>
        <v>1.7398604404386926</v>
      </c>
      <c r="G9" t="s">
        <v>252</v>
      </c>
      <c r="H9" s="4" t="s">
        <v>253</v>
      </c>
      <c r="I9" t="s">
        <v>254</v>
      </c>
      <c r="J9" s="4" t="s">
        <v>156</v>
      </c>
    </row>
    <row r="10" spans="1:10">
      <c r="A10">
        <v>1081900000</v>
      </c>
      <c r="B10">
        <v>1213800000</v>
      </c>
      <c r="C10">
        <v>1208100000</v>
      </c>
      <c r="D10">
        <f t="shared" si="0"/>
        <v>1208100000</v>
      </c>
      <c r="E10" s="5">
        <v>1208100000</v>
      </c>
      <c r="F10" s="5">
        <f t="shared" si="1"/>
        <v>1.6227324929313551</v>
      </c>
      <c r="G10" t="s">
        <v>246</v>
      </c>
      <c r="H10" s="4" t="s">
        <v>247</v>
      </c>
      <c r="I10" t="s">
        <v>248</v>
      </c>
      <c r="J10" s="4" t="s">
        <v>156</v>
      </c>
    </row>
    <row r="11" spans="1:10">
      <c r="A11">
        <v>902330000</v>
      </c>
      <c r="B11">
        <v>1205100000</v>
      </c>
      <c r="C11">
        <v>1179800000</v>
      </c>
      <c r="D11">
        <f t="shared" si="0"/>
        <v>1179800000</v>
      </c>
      <c r="E11" s="5">
        <v>1179800000</v>
      </c>
      <c r="F11" s="5">
        <f t="shared" si="1"/>
        <v>1.5847196384077584</v>
      </c>
      <c r="G11" t="s">
        <v>207</v>
      </c>
      <c r="H11" s="4" t="s">
        <v>208</v>
      </c>
      <c r="I11" t="s">
        <v>209</v>
      </c>
      <c r="J11" s="4" t="s">
        <v>156</v>
      </c>
    </row>
    <row r="12" spans="1:10">
      <c r="A12">
        <v>1039200000</v>
      </c>
      <c r="B12">
        <v>1104000000</v>
      </c>
      <c r="C12">
        <v>909640000</v>
      </c>
      <c r="D12">
        <f t="shared" si="0"/>
        <v>1039200000</v>
      </c>
      <c r="E12" s="5">
        <v>1039200000</v>
      </c>
      <c r="F12" s="5">
        <f t="shared" si="1"/>
        <v>1.395864255156249</v>
      </c>
      <c r="G12" t="s">
        <v>160</v>
      </c>
      <c r="H12" s="4" t="s">
        <v>161</v>
      </c>
      <c r="I12" t="s">
        <v>162</v>
      </c>
      <c r="J12" s="4" t="s">
        <v>156</v>
      </c>
    </row>
    <row r="13" spans="1:10">
      <c r="A13">
        <v>844980000</v>
      </c>
      <c r="B13">
        <v>1041700000</v>
      </c>
      <c r="C13">
        <v>1034200000</v>
      </c>
      <c r="D13">
        <f t="shared" si="0"/>
        <v>1034200000</v>
      </c>
      <c r="E13" s="5">
        <v>1034200000</v>
      </c>
      <c r="F13" s="5">
        <f t="shared" si="1"/>
        <v>1.3891482031202778</v>
      </c>
      <c r="G13" t="s">
        <v>227</v>
      </c>
      <c r="H13" s="4" t="s">
        <v>228</v>
      </c>
      <c r="I13" t="s">
        <v>229</v>
      </c>
      <c r="J13" s="4" t="s">
        <v>156</v>
      </c>
    </row>
    <row r="14" spans="1:10">
      <c r="A14">
        <v>1143200000</v>
      </c>
      <c r="B14">
        <v>1022300000</v>
      </c>
      <c r="C14">
        <v>1015500000</v>
      </c>
      <c r="D14">
        <f t="shared" si="0"/>
        <v>1022300000</v>
      </c>
      <c r="E14" s="5">
        <v>1022300000</v>
      </c>
      <c r="F14" s="5">
        <f t="shared" si="1"/>
        <v>1.3731639992746665</v>
      </c>
      <c r="G14" t="s">
        <v>180</v>
      </c>
      <c r="H14" s="4" t="s">
        <v>181</v>
      </c>
      <c r="I14" t="s">
        <v>182</v>
      </c>
      <c r="J14" s="4" t="s">
        <v>156</v>
      </c>
    </row>
    <row r="15" spans="1:10">
      <c r="A15">
        <v>1005800000</v>
      </c>
      <c r="B15">
        <v>1330800000</v>
      </c>
      <c r="C15">
        <v>675420000</v>
      </c>
      <c r="D15">
        <f t="shared" si="0"/>
        <v>1005800000</v>
      </c>
      <c r="E15" s="5">
        <v>1005800000</v>
      </c>
      <c r="F15" s="5">
        <f t="shared" si="1"/>
        <v>1.3510010275559614</v>
      </c>
      <c r="G15" t="s">
        <v>157</v>
      </c>
      <c r="H15" s="4" t="s">
        <v>158</v>
      </c>
      <c r="I15" t="s">
        <v>159</v>
      </c>
      <c r="J15" s="4" t="s">
        <v>156</v>
      </c>
    </row>
    <row r="16" spans="1:10">
      <c r="A16">
        <v>786060000</v>
      </c>
      <c r="B16">
        <v>852920000</v>
      </c>
      <c r="C16">
        <v>801450000</v>
      </c>
      <c r="D16">
        <f t="shared" si="0"/>
        <v>801450000</v>
      </c>
      <c r="E16" s="5">
        <v>801450000</v>
      </c>
      <c r="F16" s="5">
        <f t="shared" si="1"/>
        <v>1.0765159808458196</v>
      </c>
      <c r="G16" t="s">
        <v>213</v>
      </c>
      <c r="H16" s="4" t="s">
        <v>214</v>
      </c>
      <c r="I16" t="s">
        <v>215</v>
      </c>
      <c r="J16" s="4" t="s">
        <v>216</v>
      </c>
    </row>
    <row r="17" spans="1:10">
      <c r="A17">
        <v>794240000</v>
      </c>
      <c r="B17">
        <v>769280000</v>
      </c>
      <c r="C17">
        <v>595160000</v>
      </c>
      <c r="D17">
        <f t="shared" si="0"/>
        <v>769280000</v>
      </c>
      <c r="E17" s="5">
        <v>769280000</v>
      </c>
      <c r="F17" s="5">
        <f t="shared" si="1"/>
        <v>1.0333049020463811</v>
      </c>
      <c r="G17" t="s">
        <v>239</v>
      </c>
      <c r="H17" s="4" t="s">
        <v>240</v>
      </c>
      <c r="I17" t="s">
        <v>241</v>
      </c>
      <c r="J17" s="4" t="s">
        <v>216</v>
      </c>
    </row>
    <row r="18" spans="1:10">
      <c r="A18">
        <v>767020000</v>
      </c>
      <c r="B18">
        <v>786650000</v>
      </c>
      <c r="C18">
        <v>695980000</v>
      </c>
      <c r="D18">
        <f t="shared" si="0"/>
        <v>767020000</v>
      </c>
      <c r="E18" s="5">
        <v>767020000</v>
      </c>
      <c r="F18" s="5">
        <f t="shared" si="1"/>
        <v>1.0302692465261221</v>
      </c>
      <c r="G18" t="s">
        <v>224</v>
      </c>
      <c r="H18" s="4" t="s">
        <v>225</v>
      </c>
      <c r="I18" t="s">
        <v>226</v>
      </c>
      <c r="J18" s="4" t="s">
        <v>156</v>
      </c>
    </row>
    <row r="19" spans="1:10">
      <c r="A19">
        <v>640410000</v>
      </c>
      <c r="B19">
        <v>741270000</v>
      </c>
      <c r="C19">
        <v>721950000</v>
      </c>
      <c r="D19">
        <f t="shared" si="0"/>
        <v>721950000</v>
      </c>
      <c r="E19" s="5">
        <v>721950000</v>
      </c>
      <c r="F19" s="5">
        <f t="shared" si="1"/>
        <v>0.96973075347387794</v>
      </c>
      <c r="G19" t="s">
        <v>177</v>
      </c>
      <c r="H19" s="4" t="s">
        <v>178</v>
      </c>
      <c r="I19" t="s">
        <v>179</v>
      </c>
      <c r="J19" s="4" t="s">
        <v>156</v>
      </c>
    </row>
    <row r="20" spans="1:10">
      <c r="A20">
        <v>553310000</v>
      </c>
      <c r="B20">
        <v>691610000</v>
      </c>
      <c r="C20">
        <v>681230000</v>
      </c>
      <c r="D20">
        <f t="shared" si="0"/>
        <v>681230000</v>
      </c>
      <c r="E20" s="5">
        <v>681230000</v>
      </c>
      <c r="F20" s="5">
        <f t="shared" si="1"/>
        <v>0.91503522569292872</v>
      </c>
      <c r="G20" t="s">
        <v>174</v>
      </c>
      <c r="H20" s="4" t="s">
        <v>175</v>
      </c>
      <c r="I20" t="s">
        <v>176</v>
      </c>
      <c r="J20" s="4" t="s">
        <v>156</v>
      </c>
    </row>
    <row r="21" spans="1:10">
      <c r="A21">
        <v>680340000</v>
      </c>
      <c r="B21">
        <v>712720000</v>
      </c>
      <c r="C21">
        <v>675540000</v>
      </c>
      <c r="D21">
        <f t="shared" si="0"/>
        <v>680340000</v>
      </c>
      <c r="E21" s="5">
        <v>680340000</v>
      </c>
      <c r="F21" s="5">
        <f t="shared" si="1"/>
        <v>0.91383976843052583</v>
      </c>
      <c r="G21" t="s">
        <v>167</v>
      </c>
      <c r="H21" s="4" t="s">
        <v>168</v>
      </c>
      <c r="I21" t="s">
        <v>169</v>
      </c>
      <c r="J21" s="4" t="s">
        <v>156</v>
      </c>
    </row>
    <row r="22" spans="1:10">
      <c r="A22">
        <v>749340000</v>
      </c>
      <c r="B22">
        <v>626700000</v>
      </c>
      <c r="C22">
        <v>600900000</v>
      </c>
      <c r="D22">
        <f t="shared" si="0"/>
        <v>626700000</v>
      </c>
      <c r="E22" s="5">
        <v>626700000</v>
      </c>
      <c r="F22" s="5">
        <f t="shared" si="1"/>
        <v>0.84178996218862701</v>
      </c>
      <c r="G22" t="s">
        <v>249</v>
      </c>
      <c r="H22" s="4" t="s">
        <v>250</v>
      </c>
      <c r="I22" t="s">
        <v>251</v>
      </c>
      <c r="J22" s="4" t="s">
        <v>156</v>
      </c>
    </row>
    <row r="23" spans="1:10">
      <c r="A23">
        <v>121590000</v>
      </c>
      <c r="B23">
        <v>933950000</v>
      </c>
      <c r="C23">
        <v>608640000</v>
      </c>
      <c r="D23">
        <f t="shared" si="0"/>
        <v>608640000</v>
      </c>
      <c r="E23" s="5">
        <v>608640000</v>
      </c>
      <c r="F23" s="5">
        <f t="shared" si="1"/>
        <v>0.81753158223469913</v>
      </c>
      <c r="G23" t="s">
        <v>210</v>
      </c>
      <c r="H23" s="4" t="s">
        <v>211</v>
      </c>
      <c r="I23" t="s">
        <v>212</v>
      </c>
      <c r="J23" s="4" t="s">
        <v>156</v>
      </c>
    </row>
    <row r="24" spans="1:10">
      <c r="A24">
        <v>567660000</v>
      </c>
      <c r="B24">
        <v>567460000</v>
      </c>
      <c r="C24">
        <v>555000000</v>
      </c>
      <c r="D24">
        <f t="shared" si="0"/>
        <v>567460000</v>
      </c>
      <c r="E24" s="5">
        <v>567460000</v>
      </c>
      <c r="F24" s="5">
        <f t="shared" si="1"/>
        <v>0.76221817766644051</v>
      </c>
      <c r="G24" t="s">
        <v>236</v>
      </c>
      <c r="H24" s="8" t="s">
        <v>237</v>
      </c>
      <c r="I24" t="s">
        <v>238</v>
      </c>
      <c r="J24" s="4" t="s">
        <v>156</v>
      </c>
    </row>
    <row r="25" spans="1:10">
      <c r="A25">
        <v>450180000</v>
      </c>
      <c r="B25">
        <v>476270000</v>
      </c>
      <c r="C25">
        <v>401390000</v>
      </c>
      <c r="D25">
        <f t="shared" si="0"/>
        <v>450180000</v>
      </c>
      <c r="E25" s="5">
        <v>450180000</v>
      </c>
      <c r="F25" s="5">
        <f t="shared" si="1"/>
        <v>0.60468646111070068</v>
      </c>
      <c r="G25" t="s">
        <v>255</v>
      </c>
      <c r="H25" s="4" t="s">
        <v>256</v>
      </c>
      <c r="I25" t="s">
        <v>257</v>
      </c>
      <c r="J25" s="4" t="s">
        <v>156</v>
      </c>
    </row>
    <row r="26" spans="1:10">
      <c r="A26">
        <v>589730000</v>
      </c>
      <c r="B26">
        <v>412440000</v>
      </c>
      <c r="C26">
        <v>325860000</v>
      </c>
      <c r="D26">
        <f t="shared" si="0"/>
        <v>412440000</v>
      </c>
      <c r="E26" s="5">
        <v>412440000</v>
      </c>
      <c r="F26" s="5">
        <f t="shared" si="1"/>
        <v>0.55399370034319029</v>
      </c>
      <c r="G26" t="s">
        <v>186</v>
      </c>
      <c r="H26" s="4" t="s">
        <v>187</v>
      </c>
      <c r="I26" t="s">
        <v>188</v>
      </c>
      <c r="J26" s="4" t="s">
        <v>156</v>
      </c>
    </row>
    <row r="27" spans="1:10">
      <c r="A27">
        <v>513460000</v>
      </c>
      <c r="B27">
        <v>367730000</v>
      </c>
      <c r="C27">
        <v>374840000</v>
      </c>
      <c r="D27">
        <f t="shared" si="0"/>
        <v>374840000</v>
      </c>
      <c r="E27" s="5">
        <v>374840000</v>
      </c>
      <c r="F27" s="5">
        <f t="shared" si="1"/>
        <v>0.50348898903268702</v>
      </c>
      <c r="G27" t="s">
        <v>170</v>
      </c>
      <c r="H27" s="4" t="s">
        <v>171</v>
      </c>
      <c r="I27" t="s">
        <v>172</v>
      </c>
      <c r="J27" s="4" t="s">
        <v>173</v>
      </c>
    </row>
    <row r="28" spans="1:10">
      <c r="A28">
        <v>948070000</v>
      </c>
      <c r="B28">
        <v>352290000</v>
      </c>
      <c r="C28">
        <v>227700000</v>
      </c>
      <c r="D28">
        <f t="shared" si="0"/>
        <v>352290000</v>
      </c>
      <c r="E28" s="5">
        <v>352290000</v>
      </c>
      <c r="F28" s="5">
        <f t="shared" si="1"/>
        <v>0.47319959435045705</v>
      </c>
      <c r="G28" t="s">
        <v>217</v>
      </c>
      <c r="H28" s="4" t="s">
        <v>218</v>
      </c>
      <c r="I28" t="s">
        <v>219</v>
      </c>
      <c r="J28" s="4" t="s">
        <v>156</v>
      </c>
    </row>
    <row r="29" spans="1:10">
      <c r="A29">
        <v>349980000</v>
      </c>
      <c r="B29">
        <v>347160000</v>
      </c>
      <c r="C29">
        <v>334280000</v>
      </c>
      <c r="D29">
        <f t="shared" si="0"/>
        <v>347160000</v>
      </c>
      <c r="E29" s="5">
        <v>347160000</v>
      </c>
      <c r="F29" s="5">
        <f t="shared" si="1"/>
        <v>0.46630892496155057</v>
      </c>
      <c r="G29" t="s">
        <v>198</v>
      </c>
      <c r="H29" s="4" t="s">
        <v>199</v>
      </c>
      <c r="I29" t="s">
        <v>200</v>
      </c>
      <c r="J29" s="4" t="s">
        <v>156</v>
      </c>
    </row>
    <row r="30" spans="1:10">
      <c r="A30">
        <v>300120000</v>
      </c>
      <c r="B30">
        <v>288750000</v>
      </c>
      <c r="C30">
        <v>273760000</v>
      </c>
      <c r="D30">
        <f t="shared" si="0"/>
        <v>288750000</v>
      </c>
      <c r="E30" s="5">
        <v>288750000</v>
      </c>
      <c r="F30" s="5">
        <f t="shared" si="1"/>
        <v>0.38785200507733536</v>
      </c>
      <c r="G30" t="s">
        <v>153</v>
      </c>
      <c r="H30" s="4" t="s">
        <v>154</v>
      </c>
      <c r="I30" t="s">
        <v>155</v>
      </c>
      <c r="J30" s="4" t="s">
        <v>156</v>
      </c>
    </row>
    <row r="31" spans="1:10">
      <c r="A31">
        <v>322220000</v>
      </c>
      <c r="B31">
        <v>238380000</v>
      </c>
      <c r="C31">
        <v>229730000</v>
      </c>
      <c r="D31">
        <f t="shared" si="0"/>
        <v>238380000</v>
      </c>
      <c r="E31" s="5">
        <v>238380000</v>
      </c>
      <c r="F31" s="5">
        <f t="shared" si="1"/>
        <v>0.32019449686696172</v>
      </c>
      <c r="G31" t="s">
        <v>220</v>
      </c>
      <c r="H31" s="5" t="s">
        <v>221</v>
      </c>
      <c r="I31" t="s">
        <v>222</v>
      </c>
      <c r="J31" s="4" t="s">
        <v>223</v>
      </c>
    </row>
    <row r="32" spans="1:10">
      <c r="A32">
        <v>310340000</v>
      </c>
      <c r="B32">
        <v>209750000</v>
      </c>
      <c r="C32">
        <v>218250000</v>
      </c>
      <c r="D32">
        <f t="shared" si="0"/>
        <v>218250000</v>
      </c>
      <c r="E32" s="5">
        <v>218250000</v>
      </c>
      <c r="F32" s="5">
        <f t="shared" si="1"/>
        <v>0.29315567137014176</v>
      </c>
      <c r="G32" t="s">
        <v>242</v>
      </c>
      <c r="H32" s="4" t="s">
        <v>243</v>
      </c>
      <c r="I32" t="s">
        <v>244</v>
      </c>
      <c r="J32" s="4" t="s">
        <v>245</v>
      </c>
    </row>
    <row r="33" spans="1:10">
      <c r="A33">
        <v>116990000</v>
      </c>
      <c r="B33">
        <v>130710000</v>
      </c>
      <c r="C33">
        <v>131160000</v>
      </c>
      <c r="D33">
        <f t="shared" si="0"/>
        <v>130710000</v>
      </c>
      <c r="E33" s="5">
        <v>130710000</v>
      </c>
      <c r="F33" s="5">
        <f t="shared" si="1"/>
        <v>0.17557103232435844</v>
      </c>
      <c r="G33" t="s">
        <v>204</v>
      </c>
      <c r="H33" s="4" t="s">
        <v>205</v>
      </c>
      <c r="I33" t="s">
        <v>206</v>
      </c>
      <c r="J33" s="4" t="s">
        <v>156</v>
      </c>
    </row>
    <row r="34" spans="1:10">
      <c r="A34">
        <v>84242000</v>
      </c>
      <c r="B34">
        <v>62955000</v>
      </c>
      <c r="C34">
        <v>65010000</v>
      </c>
      <c r="D34">
        <f t="shared" si="0"/>
        <v>65010000</v>
      </c>
      <c r="E34" s="5">
        <v>65010000</v>
      </c>
      <c r="F34" s="5">
        <f t="shared" si="1"/>
        <v>8.7322108571697213E-2</v>
      </c>
      <c r="G34" t="s">
        <v>230</v>
      </c>
      <c r="H34" s="4" t="s">
        <v>231</v>
      </c>
      <c r="I34" t="s">
        <v>232</v>
      </c>
      <c r="J34" s="4" t="s">
        <v>173</v>
      </c>
    </row>
    <row r="35" spans="1:10">
      <c r="A35">
        <v>0</v>
      </c>
      <c r="B35">
        <v>0</v>
      </c>
      <c r="C35">
        <v>0</v>
      </c>
      <c r="D35">
        <f t="shared" si="0"/>
        <v>0</v>
      </c>
      <c r="E35" s="5">
        <v>0</v>
      </c>
      <c r="F35" s="5">
        <f t="shared" si="1"/>
        <v>0</v>
      </c>
      <c r="G35" t="s">
        <v>163</v>
      </c>
      <c r="H35" s="4" t="s">
        <v>164</v>
      </c>
      <c r="I35" t="s">
        <v>165</v>
      </c>
      <c r="J35" s="4" t="s">
        <v>166</v>
      </c>
    </row>
    <row r="36" spans="1:10">
      <c r="D36">
        <f>SUM(D2:D35)</f>
        <v>30794580000</v>
      </c>
      <c r="E36" s="5">
        <f>MEDIAN(E2:E35)</f>
        <v>744485000</v>
      </c>
    </row>
    <row r="38" spans="1:10">
      <c r="D38">
        <v>30794580000</v>
      </c>
    </row>
  </sheetData>
  <autoFilter ref="F1:F38">
    <sortState ref="A2:J38">
      <sortCondition descending="1" ref="F1:F38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M1" sqref="M1"/>
    </sheetView>
  </sheetViews>
  <sheetFormatPr defaultRowHeight="14.4"/>
  <cols>
    <col min="4" max="4" width="11.77734375" bestFit="1" customWidth="1"/>
    <col min="5" max="6" width="11.77734375" style="5" customWidth="1"/>
  </cols>
  <sheetData>
    <row r="1" spans="1:10" ht="72">
      <c r="A1" s="6" t="s">
        <v>0</v>
      </c>
      <c r="B1" s="6" t="s">
        <v>1</v>
      </c>
      <c r="C1" s="6" t="s">
        <v>2</v>
      </c>
      <c r="D1" s="6" t="s">
        <v>265</v>
      </c>
      <c r="E1" s="6" t="s">
        <v>263</v>
      </c>
      <c r="F1" s="6" t="s">
        <v>264</v>
      </c>
      <c r="G1" s="2" t="s">
        <v>4</v>
      </c>
      <c r="H1" s="6" t="s">
        <v>5</v>
      </c>
      <c r="I1" s="6" t="s">
        <v>6</v>
      </c>
      <c r="J1" s="6" t="s">
        <v>7</v>
      </c>
    </row>
    <row r="2" spans="1:10">
      <c r="A2">
        <v>450590000</v>
      </c>
      <c r="B2">
        <v>1270200000</v>
      </c>
      <c r="C2">
        <v>1208100000</v>
      </c>
      <c r="D2">
        <f t="shared" ref="D2:D46" si="0">MEDIAN(A2:C2)</f>
        <v>1208100000</v>
      </c>
      <c r="E2" s="5">
        <v>1208100000</v>
      </c>
      <c r="F2" s="5">
        <f t="shared" ref="F2:F46" si="1">E2/$E$47</f>
        <v>5.2820041972717737</v>
      </c>
      <c r="G2" t="s">
        <v>59</v>
      </c>
      <c r="H2" s="3" t="s">
        <v>60</v>
      </c>
      <c r="I2" t="s">
        <v>61</v>
      </c>
      <c r="J2" s="3" t="s">
        <v>62</v>
      </c>
    </row>
    <row r="3" spans="1:10">
      <c r="A3">
        <v>741020000</v>
      </c>
      <c r="B3">
        <v>1090300000</v>
      </c>
      <c r="C3">
        <v>1098400000</v>
      </c>
      <c r="D3">
        <f t="shared" si="0"/>
        <v>1090300000</v>
      </c>
      <c r="E3" s="5">
        <v>1090300000</v>
      </c>
      <c r="F3" s="5">
        <f t="shared" si="1"/>
        <v>4.7669639734172788</v>
      </c>
      <c r="G3" t="s">
        <v>39</v>
      </c>
      <c r="H3" s="3" t="s">
        <v>40</v>
      </c>
      <c r="I3" t="s">
        <v>41</v>
      </c>
      <c r="J3" s="3" t="s">
        <v>42</v>
      </c>
    </row>
    <row r="4" spans="1:10">
      <c r="A4">
        <v>637740000</v>
      </c>
      <c r="B4">
        <v>1039600000</v>
      </c>
      <c r="C4">
        <v>941780000</v>
      </c>
      <c r="D4">
        <f t="shared" si="0"/>
        <v>941780000</v>
      </c>
      <c r="E4" s="5">
        <v>941780000</v>
      </c>
      <c r="F4" s="5">
        <f t="shared" si="1"/>
        <v>4.1176110528156702</v>
      </c>
      <c r="G4" t="s">
        <v>105</v>
      </c>
      <c r="H4" s="3" t="s">
        <v>106</v>
      </c>
      <c r="I4" t="s">
        <v>107</v>
      </c>
      <c r="J4" s="3" t="s">
        <v>11</v>
      </c>
    </row>
    <row r="5" spans="1:10">
      <c r="A5">
        <v>714810000</v>
      </c>
      <c r="B5">
        <v>984980000</v>
      </c>
      <c r="C5">
        <v>906130000</v>
      </c>
      <c r="D5">
        <f t="shared" si="0"/>
        <v>906130000</v>
      </c>
      <c r="E5" s="5">
        <v>906130000</v>
      </c>
      <c r="F5" s="5">
        <f t="shared" si="1"/>
        <v>3.9617436166491782</v>
      </c>
      <c r="G5" t="s">
        <v>102</v>
      </c>
      <c r="H5" s="3" t="s">
        <v>103</v>
      </c>
      <c r="I5" t="s">
        <v>104</v>
      </c>
      <c r="J5" s="3" t="s">
        <v>11</v>
      </c>
    </row>
    <row r="6" spans="1:10">
      <c r="A6">
        <v>695250000</v>
      </c>
      <c r="B6">
        <v>824300000</v>
      </c>
      <c r="C6">
        <v>810070000</v>
      </c>
      <c r="D6">
        <f t="shared" si="0"/>
        <v>810070000</v>
      </c>
      <c r="E6" s="5">
        <v>810070000</v>
      </c>
      <c r="F6" s="5">
        <f t="shared" si="1"/>
        <v>3.5417541098286116</v>
      </c>
      <c r="G6" t="s">
        <v>47</v>
      </c>
      <c r="H6" s="3" t="s">
        <v>48</v>
      </c>
      <c r="I6" t="s">
        <v>49</v>
      </c>
      <c r="J6" s="3" t="s">
        <v>11</v>
      </c>
    </row>
    <row r="7" spans="1:10">
      <c r="A7">
        <v>655740000</v>
      </c>
      <c r="B7">
        <v>846550000</v>
      </c>
      <c r="C7">
        <v>807890000</v>
      </c>
      <c r="D7">
        <f t="shared" si="0"/>
        <v>807890000</v>
      </c>
      <c r="E7" s="5">
        <v>807890000</v>
      </c>
      <c r="F7" s="5">
        <f t="shared" si="1"/>
        <v>3.5322228051766351</v>
      </c>
      <c r="G7" t="s">
        <v>8</v>
      </c>
      <c r="H7" s="3" t="s">
        <v>9</v>
      </c>
      <c r="I7" t="s">
        <v>10</v>
      </c>
      <c r="J7" s="3" t="s">
        <v>11</v>
      </c>
    </row>
    <row r="8" spans="1:10">
      <c r="A8">
        <v>813660000</v>
      </c>
      <c r="B8">
        <v>777560000</v>
      </c>
      <c r="C8">
        <v>771180000</v>
      </c>
      <c r="D8">
        <f t="shared" si="0"/>
        <v>777560000</v>
      </c>
      <c r="E8" s="5">
        <v>777560000</v>
      </c>
      <c r="F8" s="5">
        <f t="shared" si="1"/>
        <v>3.399615250087443</v>
      </c>
      <c r="G8" t="s">
        <v>120</v>
      </c>
      <c r="H8" s="3" t="s">
        <v>121</v>
      </c>
      <c r="I8" t="s">
        <v>122</v>
      </c>
      <c r="J8" s="3" t="s">
        <v>11</v>
      </c>
    </row>
    <row r="9" spans="1:10">
      <c r="A9">
        <v>562560000</v>
      </c>
      <c r="B9">
        <v>719060000</v>
      </c>
      <c r="C9">
        <v>702280000</v>
      </c>
      <c r="D9">
        <f t="shared" si="0"/>
        <v>702280000</v>
      </c>
      <c r="E9" s="5">
        <v>702280000</v>
      </c>
      <c r="F9" s="5">
        <f t="shared" si="1"/>
        <v>3.0704791885274569</v>
      </c>
      <c r="G9" t="s">
        <v>117</v>
      </c>
      <c r="H9" s="3" t="s">
        <v>118</v>
      </c>
      <c r="I9" t="s">
        <v>119</v>
      </c>
      <c r="J9" s="3" t="s">
        <v>11</v>
      </c>
    </row>
    <row r="10" spans="1:10">
      <c r="A10">
        <v>577620000</v>
      </c>
      <c r="B10">
        <v>738340000</v>
      </c>
      <c r="C10">
        <v>687520000</v>
      </c>
      <c r="D10">
        <f t="shared" si="0"/>
        <v>687520000</v>
      </c>
      <c r="E10" s="5">
        <v>687520000</v>
      </c>
      <c r="F10" s="5">
        <f t="shared" si="1"/>
        <v>3.0059461350122421</v>
      </c>
      <c r="G10" t="s">
        <v>24</v>
      </c>
      <c r="H10" s="3" t="s">
        <v>25</v>
      </c>
      <c r="I10" t="s">
        <v>26</v>
      </c>
      <c r="J10" s="3" t="s">
        <v>11</v>
      </c>
    </row>
    <row r="11" spans="1:10">
      <c r="A11">
        <v>515480000</v>
      </c>
      <c r="B11">
        <v>594550000</v>
      </c>
      <c r="C11">
        <v>571760000</v>
      </c>
      <c r="D11">
        <f t="shared" si="0"/>
        <v>571760000</v>
      </c>
      <c r="E11" s="5">
        <v>571760000</v>
      </c>
      <c r="F11" s="5">
        <f t="shared" si="1"/>
        <v>2.4998251136761107</v>
      </c>
      <c r="G11" t="s">
        <v>139</v>
      </c>
      <c r="H11" s="3" t="s">
        <v>140</v>
      </c>
      <c r="I11" t="s">
        <v>141</v>
      </c>
      <c r="J11" s="3" t="s">
        <v>11</v>
      </c>
    </row>
    <row r="12" spans="1:10">
      <c r="A12">
        <v>435770000</v>
      </c>
      <c r="B12">
        <v>624380000</v>
      </c>
      <c r="C12">
        <v>567860000</v>
      </c>
      <c r="D12">
        <f t="shared" si="0"/>
        <v>567860000</v>
      </c>
      <c r="E12" s="5">
        <v>567860000</v>
      </c>
      <c r="F12" s="5">
        <f t="shared" si="1"/>
        <v>2.4827736970968872</v>
      </c>
      <c r="G12" t="s">
        <v>135</v>
      </c>
      <c r="H12" s="3" t="s">
        <v>136</v>
      </c>
      <c r="I12" t="s">
        <v>137</v>
      </c>
      <c r="J12" s="3" t="s">
        <v>138</v>
      </c>
    </row>
    <row r="13" spans="1:10">
      <c r="A13">
        <v>407160000</v>
      </c>
      <c r="B13">
        <v>543200000</v>
      </c>
      <c r="C13">
        <v>541910000</v>
      </c>
      <c r="D13">
        <f t="shared" si="0"/>
        <v>541910000</v>
      </c>
      <c r="E13" s="5">
        <v>541910000</v>
      </c>
      <c r="F13" s="5">
        <f t="shared" si="1"/>
        <v>2.3693161944735923</v>
      </c>
      <c r="G13" t="s">
        <v>126</v>
      </c>
      <c r="H13" s="3" t="s">
        <v>127</v>
      </c>
      <c r="I13" t="s">
        <v>128</v>
      </c>
      <c r="J13" s="3" t="s">
        <v>11</v>
      </c>
    </row>
    <row r="14" spans="1:10">
      <c r="A14">
        <v>562490000</v>
      </c>
      <c r="B14">
        <v>446350000</v>
      </c>
      <c r="C14">
        <v>436170000</v>
      </c>
      <c r="D14">
        <f t="shared" si="0"/>
        <v>446350000</v>
      </c>
      <c r="E14" s="5">
        <v>446350000</v>
      </c>
      <c r="F14" s="5">
        <f t="shared" si="1"/>
        <v>1.9515127667016439</v>
      </c>
      <c r="G14" t="s">
        <v>56</v>
      </c>
      <c r="H14" s="3" t="s">
        <v>57</v>
      </c>
      <c r="I14" t="s">
        <v>58</v>
      </c>
      <c r="J14" s="3" t="s">
        <v>11</v>
      </c>
    </row>
    <row r="15" spans="1:10">
      <c r="A15">
        <v>277950000</v>
      </c>
      <c r="B15">
        <v>407850000</v>
      </c>
      <c r="C15">
        <v>401380000</v>
      </c>
      <c r="D15">
        <f t="shared" si="0"/>
        <v>401380000</v>
      </c>
      <c r="E15" s="5">
        <v>401380000</v>
      </c>
      <c r="F15" s="5">
        <f t="shared" si="1"/>
        <v>1.7548968170689052</v>
      </c>
      <c r="G15" t="s">
        <v>27</v>
      </c>
      <c r="H15" s="3" t="s">
        <v>28</v>
      </c>
      <c r="I15" t="s">
        <v>29</v>
      </c>
      <c r="J15" s="3" t="s">
        <v>11</v>
      </c>
    </row>
    <row r="16" spans="1:10">
      <c r="A16">
        <v>331770000</v>
      </c>
      <c r="B16">
        <v>423500000</v>
      </c>
      <c r="C16">
        <v>397420000</v>
      </c>
      <c r="D16">
        <f t="shared" si="0"/>
        <v>397420000</v>
      </c>
      <c r="E16" s="5">
        <v>397420000</v>
      </c>
      <c r="F16" s="5">
        <f t="shared" si="1"/>
        <v>1.7375830710038476</v>
      </c>
      <c r="G16" t="s">
        <v>43</v>
      </c>
      <c r="H16" s="3" t="s">
        <v>44</v>
      </c>
      <c r="I16" t="s">
        <v>45</v>
      </c>
      <c r="J16" s="3" t="s">
        <v>46</v>
      </c>
    </row>
    <row r="17" spans="1:10">
      <c r="A17">
        <v>257360000</v>
      </c>
      <c r="B17">
        <v>371740000</v>
      </c>
      <c r="C17">
        <v>368400000</v>
      </c>
      <c r="D17">
        <f t="shared" si="0"/>
        <v>368400000</v>
      </c>
      <c r="E17" s="5">
        <v>368400000</v>
      </c>
      <c r="F17" s="5">
        <f t="shared" si="1"/>
        <v>1.6107030430220357</v>
      </c>
      <c r="G17" t="s">
        <v>96</v>
      </c>
      <c r="H17" s="3" t="s">
        <v>97</v>
      </c>
      <c r="I17" t="s">
        <v>98</v>
      </c>
      <c r="J17" s="3" t="s">
        <v>11</v>
      </c>
    </row>
    <row r="18" spans="1:10">
      <c r="A18">
        <v>289330000</v>
      </c>
      <c r="B18">
        <v>370130000</v>
      </c>
      <c r="C18">
        <v>325550000</v>
      </c>
      <c r="D18">
        <f t="shared" si="0"/>
        <v>325550000</v>
      </c>
      <c r="E18" s="5">
        <v>325550000</v>
      </c>
      <c r="F18" s="5">
        <f t="shared" si="1"/>
        <v>1.4233560685554389</v>
      </c>
      <c r="G18" t="s">
        <v>93</v>
      </c>
      <c r="H18" s="3" t="s">
        <v>94</v>
      </c>
      <c r="I18" t="s">
        <v>95</v>
      </c>
      <c r="J18" s="3" t="s">
        <v>11</v>
      </c>
    </row>
    <row r="19" spans="1:10">
      <c r="A19">
        <v>311450000</v>
      </c>
      <c r="B19">
        <v>401230000</v>
      </c>
      <c r="C19">
        <v>322000000</v>
      </c>
      <c r="D19">
        <f t="shared" si="0"/>
        <v>322000000</v>
      </c>
      <c r="E19" s="5">
        <v>322000000</v>
      </c>
      <c r="F19" s="5">
        <f t="shared" si="1"/>
        <v>1.4078349073102483</v>
      </c>
      <c r="G19" t="s">
        <v>75</v>
      </c>
      <c r="H19" s="3" t="s">
        <v>76</v>
      </c>
      <c r="I19" t="s">
        <v>77</v>
      </c>
      <c r="J19" s="3" t="s">
        <v>11</v>
      </c>
    </row>
    <row r="20" spans="1:10">
      <c r="A20">
        <v>214560000</v>
      </c>
      <c r="B20">
        <v>292420000</v>
      </c>
      <c r="C20">
        <v>288380000</v>
      </c>
      <c r="D20">
        <f t="shared" si="0"/>
        <v>288380000</v>
      </c>
      <c r="E20" s="5">
        <v>288380000</v>
      </c>
      <c r="F20" s="5">
        <f t="shared" si="1"/>
        <v>1.2608429520811473</v>
      </c>
      <c r="G20" t="s">
        <v>108</v>
      </c>
      <c r="H20" s="3" t="s">
        <v>109</v>
      </c>
      <c r="I20" t="s">
        <v>110</v>
      </c>
      <c r="J20" s="3" t="s">
        <v>11</v>
      </c>
    </row>
    <row r="21" spans="1:10">
      <c r="A21">
        <v>280410000</v>
      </c>
      <c r="B21">
        <v>304560000</v>
      </c>
      <c r="C21">
        <v>274420000</v>
      </c>
      <c r="D21">
        <f t="shared" si="0"/>
        <v>280410000</v>
      </c>
      <c r="E21" s="5">
        <v>280410000</v>
      </c>
      <c r="F21" s="5">
        <f t="shared" si="1"/>
        <v>1.2259968520461699</v>
      </c>
      <c r="G21" t="s">
        <v>66</v>
      </c>
      <c r="H21" s="3" t="s">
        <v>67</v>
      </c>
      <c r="I21" t="s">
        <v>68</v>
      </c>
      <c r="J21" s="3" t="s">
        <v>11</v>
      </c>
    </row>
    <row r="22" spans="1:10">
      <c r="A22">
        <v>191510000</v>
      </c>
      <c r="B22">
        <v>242760000</v>
      </c>
      <c r="C22">
        <v>230950000</v>
      </c>
      <c r="D22">
        <f t="shared" si="0"/>
        <v>230950000</v>
      </c>
      <c r="E22" s="5">
        <v>230950000</v>
      </c>
      <c r="F22" s="5">
        <f t="shared" si="1"/>
        <v>1.0097499125568381</v>
      </c>
      <c r="G22" t="s">
        <v>123</v>
      </c>
      <c r="H22" s="3" t="s">
        <v>124</v>
      </c>
      <c r="I22" t="s">
        <v>125</v>
      </c>
      <c r="J22" s="3" t="s">
        <v>11</v>
      </c>
    </row>
    <row r="23" spans="1:10">
      <c r="A23">
        <v>220760000</v>
      </c>
      <c r="B23">
        <v>234120000</v>
      </c>
      <c r="C23">
        <v>229030000</v>
      </c>
      <c r="D23">
        <f t="shared" si="0"/>
        <v>229030000</v>
      </c>
      <c r="E23" s="5">
        <v>229030000</v>
      </c>
      <c r="F23" s="5">
        <f t="shared" si="1"/>
        <v>1.0013553690101433</v>
      </c>
      <c r="G23" t="s">
        <v>50</v>
      </c>
      <c r="H23" s="3" t="s">
        <v>51</v>
      </c>
      <c r="I23" t="s">
        <v>52</v>
      </c>
      <c r="J23" s="3" t="s">
        <v>11</v>
      </c>
    </row>
    <row r="24" spans="1:10">
      <c r="A24">
        <v>222670000</v>
      </c>
      <c r="B24">
        <v>235090000</v>
      </c>
      <c r="C24">
        <v>228720000</v>
      </c>
      <c r="D24">
        <f t="shared" si="0"/>
        <v>228720000</v>
      </c>
      <c r="E24" s="5">
        <v>228720000</v>
      </c>
      <c r="F24" s="5">
        <f t="shared" si="1"/>
        <v>1</v>
      </c>
      <c r="G24" t="s">
        <v>69</v>
      </c>
      <c r="H24" s="3" t="s">
        <v>70</v>
      </c>
      <c r="I24" t="s">
        <v>71</v>
      </c>
      <c r="J24" s="3" t="s">
        <v>11</v>
      </c>
    </row>
    <row r="25" spans="1:10">
      <c r="A25">
        <v>123470000</v>
      </c>
      <c r="B25">
        <v>225940000</v>
      </c>
      <c r="C25">
        <v>213620000</v>
      </c>
      <c r="D25">
        <f t="shared" si="0"/>
        <v>213620000</v>
      </c>
      <c r="E25" s="5">
        <v>213620000</v>
      </c>
      <c r="F25" s="5">
        <f t="shared" si="1"/>
        <v>0.93398041273172439</v>
      </c>
      <c r="G25" t="s">
        <v>12</v>
      </c>
      <c r="H25" s="3" t="s">
        <v>13</v>
      </c>
      <c r="I25" t="s">
        <v>14</v>
      </c>
      <c r="J25" s="3" t="s">
        <v>11</v>
      </c>
    </row>
    <row r="26" spans="1:10">
      <c r="A26">
        <v>202590000</v>
      </c>
      <c r="B26">
        <v>211900000</v>
      </c>
      <c r="C26">
        <v>221930000</v>
      </c>
      <c r="D26">
        <f t="shared" si="0"/>
        <v>211900000</v>
      </c>
      <c r="E26" s="5">
        <v>211900000</v>
      </c>
      <c r="F26" s="5">
        <f t="shared" si="1"/>
        <v>0.92646030080447705</v>
      </c>
      <c r="G26" t="s">
        <v>90</v>
      </c>
      <c r="H26" s="3" t="s">
        <v>91</v>
      </c>
      <c r="I26" t="s">
        <v>92</v>
      </c>
      <c r="J26" s="3" t="s">
        <v>11</v>
      </c>
    </row>
    <row r="27" spans="1:10">
      <c r="A27">
        <v>168520000</v>
      </c>
      <c r="B27">
        <v>239260000</v>
      </c>
      <c r="C27">
        <v>203200000</v>
      </c>
      <c r="D27">
        <f t="shared" si="0"/>
        <v>203200000</v>
      </c>
      <c r="E27" s="5">
        <v>203200000</v>
      </c>
      <c r="F27" s="5">
        <f t="shared" si="1"/>
        <v>0.88842252535851696</v>
      </c>
      <c r="G27" t="s">
        <v>129</v>
      </c>
      <c r="H27" s="3" t="s">
        <v>130</v>
      </c>
      <c r="I27" t="s">
        <v>131</v>
      </c>
      <c r="J27" s="3" t="s">
        <v>11</v>
      </c>
    </row>
    <row r="28" spans="1:10">
      <c r="A28">
        <v>171480000</v>
      </c>
      <c r="B28">
        <v>201310000</v>
      </c>
      <c r="C28">
        <v>195070000</v>
      </c>
      <c r="D28">
        <f t="shared" si="0"/>
        <v>195070000</v>
      </c>
      <c r="E28" s="5">
        <v>195070000</v>
      </c>
      <c r="F28" s="5">
        <f t="shared" si="1"/>
        <v>0.85287688002798179</v>
      </c>
      <c r="G28" t="s">
        <v>30</v>
      </c>
      <c r="H28" s="3" t="s">
        <v>31</v>
      </c>
      <c r="I28" t="s">
        <v>32</v>
      </c>
      <c r="J28" s="3" t="s">
        <v>11</v>
      </c>
    </row>
    <row r="29" spans="1:10">
      <c r="A29">
        <v>154850000</v>
      </c>
      <c r="B29">
        <v>201950000</v>
      </c>
      <c r="C29">
        <v>191270000</v>
      </c>
      <c r="D29">
        <f t="shared" si="0"/>
        <v>191270000</v>
      </c>
      <c r="E29" s="5">
        <v>191270000</v>
      </c>
      <c r="F29" s="5">
        <f t="shared" si="1"/>
        <v>0.83626267925848197</v>
      </c>
      <c r="G29" t="s">
        <v>72</v>
      </c>
      <c r="H29" s="3" t="s">
        <v>73</v>
      </c>
      <c r="I29" t="s">
        <v>74</v>
      </c>
      <c r="J29" s="3" t="s">
        <v>11</v>
      </c>
    </row>
    <row r="30" spans="1:10">
      <c r="A30">
        <v>105980000</v>
      </c>
      <c r="B30">
        <v>190180000</v>
      </c>
      <c r="C30">
        <v>218930000</v>
      </c>
      <c r="D30">
        <f t="shared" si="0"/>
        <v>190180000</v>
      </c>
      <c r="E30" s="5">
        <v>190180000</v>
      </c>
      <c r="F30" s="5">
        <f t="shared" si="1"/>
        <v>0.83149702693249383</v>
      </c>
      <c r="G30" t="s">
        <v>132</v>
      </c>
      <c r="H30" s="3" t="s">
        <v>133</v>
      </c>
      <c r="I30" t="s">
        <v>134</v>
      </c>
      <c r="J30" s="3" t="s">
        <v>11</v>
      </c>
    </row>
    <row r="31" spans="1:10">
      <c r="A31">
        <v>161960000</v>
      </c>
      <c r="B31">
        <v>171700000</v>
      </c>
      <c r="C31">
        <v>147890000</v>
      </c>
      <c r="D31">
        <f t="shared" si="0"/>
        <v>161960000</v>
      </c>
      <c r="E31" s="5">
        <v>161960000</v>
      </c>
      <c r="F31" s="5">
        <f t="shared" si="1"/>
        <v>0.70811472542847154</v>
      </c>
      <c r="G31" t="s">
        <v>63</v>
      </c>
      <c r="H31" s="3" t="s">
        <v>64</v>
      </c>
      <c r="I31" t="s">
        <v>65</v>
      </c>
      <c r="J31" s="3" t="s">
        <v>11</v>
      </c>
    </row>
    <row r="32" spans="1:10">
      <c r="A32">
        <v>140250000</v>
      </c>
      <c r="B32">
        <v>164210000</v>
      </c>
      <c r="C32">
        <v>158860000</v>
      </c>
      <c r="D32">
        <f t="shared" si="0"/>
        <v>158860000</v>
      </c>
      <c r="E32" s="5">
        <v>158860000</v>
      </c>
      <c r="F32" s="5">
        <f t="shared" si="1"/>
        <v>0.69456103532703739</v>
      </c>
      <c r="G32" t="s">
        <v>36</v>
      </c>
      <c r="H32" s="3" t="s">
        <v>37</v>
      </c>
      <c r="I32" t="s">
        <v>38</v>
      </c>
      <c r="J32" s="3" t="s">
        <v>11</v>
      </c>
    </row>
    <row r="33" spans="1:10">
      <c r="A33">
        <v>171100000</v>
      </c>
      <c r="B33">
        <v>150160000</v>
      </c>
      <c r="C33">
        <v>119970000</v>
      </c>
      <c r="D33">
        <f t="shared" si="0"/>
        <v>150160000</v>
      </c>
      <c r="E33" s="5">
        <v>150160000</v>
      </c>
      <c r="F33" s="5">
        <f t="shared" si="1"/>
        <v>0.65652325988107729</v>
      </c>
      <c r="G33" t="s">
        <v>33</v>
      </c>
      <c r="H33" s="3" t="s">
        <v>34</v>
      </c>
      <c r="I33" t="s">
        <v>33</v>
      </c>
      <c r="J33" s="3" t="s">
        <v>35</v>
      </c>
    </row>
    <row r="34" spans="1:10">
      <c r="A34">
        <v>131130000</v>
      </c>
      <c r="B34">
        <v>166230000</v>
      </c>
      <c r="C34">
        <v>146580000</v>
      </c>
      <c r="D34">
        <f t="shared" si="0"/>
        <v>146580000</v>
      </c>
      <c r="E34" s="5">
        <v>146580000</v>
      </c>
      <c r="F34" s="5">
        <f t="shared" si="1"/>
        <v>0.64087093389296956</v>
      </c>
      <c r="G34" t="s">
        <v>53</v>
      </c>
      <c r="H34" s="3" t="s">
        <v>54</v>
      </c>
      <c r="I34" t="s">
        <v>55</v>
      </c>
      <c r="J34" s="3" t="s">
        <v>11</v>
      </c>
    </row>
    <row r="35" spans="1:10">
      <c r="A35">
        <v>111860000</v>
      </c>
      <c r="B35">
        <v>147030000</v>
      </c>
      <c r="C35">
        <v>145260000</v>
      </c>
      <c r="D35">
        <f t="shared" si="0"/>
        <v>145260000</v>
      </c>
      <c r="E35" s="5">
        <v>145260000</v>
      </c>
      <c r="F35" s="5">
        <f t="shared" si="1"/>
        <v>0.63509968520461701</v>
      </c>
      <c r="G35" t="s">
        <v>87</v>
      </c>
      <c r="H35" s="3" t="s">
        <v>88</v>
      </c>
      <c r="I35" t="s">
        <v>89</v>
      </c>
      <c r="J35" s="3" t="s">
        <v>11</v>
      </c>
    </row>
    <row r="36" spans="1:10">
      <c r="A36">
        <v>107710000</v>
      </c>
      <c r="B36">
        <v>133790000</v>
      </c>
      <c r="C36">
        <v>131280000</v>
      </c>
      <c r="D36">
        <f t="shared" si="0"/>
        <v>131280000</v>
      </c>
      <c r="E36" s="5">
        <v>131280000</v>
      </c>
      <c r="F36" s="5">
        <f t="shared" si="1"/>
        <v>0.57397691500524661</v>
      </c>
      <c r="G36" t="s">
        <v>84</v>
      </c>
      <c r="H36" s="3" t="s">
        <v>85</v>
      </c>
      <c r="I36" t="s">
        <v>86</v>
      </c>
      <c r="J36" s="3" t="s">
        <v>11</v>
      </c>
    </row>
    <row r="37" spans="1:10">
      <c r="A37">
        <v>126980000</v>
      </c>
      <c r="B37">
        <v>132840000</v>
      </c>
      <c r="C37">
        <v>130930000</v>
      </c>
      <c r="D37">
        <f t="shared" si="0"/>
        <v>130930000</v>
      </c>
      <c r="E37" s="5">
        <v>130930000</v>
      </c>
      <c r="F37" s="5">
        <f t="shared" si="1"/>
        <v>0.57244665967121366</v>
      </c>
      <c r="G37" t="s">
        <v>18</v>
      </c>
      <c r="H37" s="3" t="s">
        <v>19</v>
      </c>
      <c r="I37" t="s">
        <v>20</v>
      </c>
      <c r="J37" s="3" t="s">
        <v>11</v>
      </c>
    </row>
    <row r="38" spans="1:10">
      <c r="A38">
        <v>119670000</v>
      </c>
      <c r="B38">
        <v>132990000</v>
      </c>
      <c r="C38">
        <v>126470000</v>
      </c>
      <c r="D38">
        <f t="shared" si="0"/>
        <v>126470000</v>
      </c>
      <c r="E38" s="5">
        <v>126470000</v>
      </c>
      <c r="F38" s="5">
        <f t="shared" si="1"/>
        <v>0.55294683455753757</v>
      </c>
      <c r="G38" t="s">
        <v>114</v>
      </c>
      <c r="H38" s="3" t="s">
        <v>115</v>
      </c>
      <c r="I38" t="s">
        <v>116</v>
      </c>
      <c r="J38" s="3" t="s">
        <v>11</v>
      </c>
    </row>
    <row r="39" spans="1:10">
      <c r="A39">
        <v>108450000</v>
      </c>
      <c r="B39">
        <v>152350000</v>
      </c>
      <c r="C39">
        <v>118100000</v>
      </c>
      <c r="D39">
        <f t="shared" si="0"/>
        <v>118100000</v>
      </c>
      <c r="E39" s="5">
        <v>118100000</v>
      </c>
      <c r="F39" s="5">
        <f t="shared" si="1"/>
        <v>0.51635187128366566</v>
      </c>
      <c r="G39" t="s">
        <v>78</v>
      </c>
      <c r="H39" s="3" t="s">
        <v>79</v>
      </c>
      <c r="I39" t="s">
        <v>80</v>
      </c>
      <c r="J39" s="3" t="s">
        <v>11</v>
      </c>
    </row>
    <row r="40" spans="1:10">
      <c r="A40">
        <v>103330000</v>
      </c>
      <c r="B40">
        <v>109400000</v>
      </c>
      <c r="C40">
        <v>95665000</v>
      </c>
      <c r="D40">
        <f t="shared" si="0"/>
        <v>103330000</v>
      </c>
      <c r="E40" s="5">
        <v>103330000</v>
      </c>
      <c r="F40" s="5">
        <f t="shared" si="1"/>
        <v>0.45177509618747813</v>
      </c>
      <c r="G40" t="s">
        <v>99</v>
      </c>
      <c r="H40" s="3" t="s">
        <v>100</v>
      </c>
      <c r="I40" t="s">
        <v>101</v>
      </c>
      <c r="J40" s="3" t="s">
        <v>11</v>
      </c>
    </row>
    <row r="41" spans="1:10">
      <c r="A41">
        <v>103090000</v>
      </c>
      <c r="B41">
        <v>92854000</v>
      </c>
      <c r="C41">
        <v>91420000</v>
      </c>
      <c r="D41">
        <f t="shared" si="0"/>
        <v>92854000</v>
      </c>
      <c r="E41" s="5">
        <v>92854000</v>
      </c>
      <c r="F41" s="5">
        <f t="shared" si="1"/>
        <v>0.40597236796082548</v>
      </c>
      <c r="G41" t="s">
        <v>146</v>
      </c>
      <c r="H41" s="3" t="s">
        <v>147</v>
      </c>
      <c r="I41" t="s">
        <v>148</v>
      </c>
      <c r="J41" s="3" t="s">
        <v>11</v>
      </c>
    </row>
    <row r="42" spans="1:10">
      <c r="A42">
        <v>130360000</v>
      </c>
      <c r="B42">
        <v>88064000</v>
      </c>
      <c r="C42">
        <v>84841000</v>
      </c>
      <c r="D42">
        <f t="shared" si="0"/>
        <v>88064000</v>
      </c>
      <c r="E42" s="5">
        <v>88064000</v>
      </c>
      <c r="F42" s="5">
        <f t="shared" si="1"/>
        <v>0.38502973067506119</v>
      </c>
      <c r="G42" t="s">
        <v>21</v>
      </c>
      <c r="H42" s="3" t="s">
        <v>22</v>
      </c>
      <c r="I42" t="s">
        <v>23</v>
      </c>
      <c r="J42" s="3" t="s">
        <v>11</v>
      </c>
    </row>
    <row r="43" spans="1:10">
      <c r="A43">
        <v>86467000</v>
      </c>
      <c r="B43">
        <v>79517000</v>
      </c>
      <c r="C43">
        <v>74590000</v>
      </c>
      <c r="D43">
        <f t="shared" si="0"/>
        <v>79517000</v>
      </c>
      <c r="E43" s="5">
        <v>79517000</v>
      </c>
      <c r="F43" s="5">
        <f t="shared" si="1"/>
        <v>0.34766089541797829</v>
      </c>
      <c r="G43" t="s">
        <v>81</v>
      </c>
      <c r="H43" s="3" t="s">
        <v>82</v>
      </c>
      <c r="I43" t="s">
        <v>83</v>
      </c>
      <c r="J43" s="3" t="s">
        <v>11</v>
      </c>
    </row>
    <row r="44" spans="1:10">
      <c r="A44">
        <v>115300000</v>
      </c>
      <c r="B44">
        <v>62876000</v>
      </c>
      <c r="C44">
        <v>67829000</v>
      </c>
      <c r="D44">
        <f t="shared" si="0"/>
        <v>67829000</v>
      </c>
      <c r="E44" s="5">
        <v>67829000</v>
      </c>
      <c r="F44" s="5">
        <f t="shared" si="1"/>
        <v>0.29655911157747467</v>
      </c>
      <c r="G44" t="s">
        <v>142</v>
      </c>
      <c r="H44" s="3" t="s">
        <v>143</v>
      </c>
      <c r="I44" t="s">
        <v>144</v>
      </c>
      <c r="J44" s="3" t="s">
        <v>145</v>
      </c>
    </row>
    <row r="45" spans="1:10">
      <c r="A45">
        <v>51942000</v>
      </c>
      <c r="B45">
        <v>54442000</v>
      </c>
      <c r="C45">
        <v>48732000</v>
      </c>
      <c r="D45">
        <f t="shared" si="0"/>
        <v>51942000</v>
      </c>
      <c r="E45" s="5">
        <v>51942000</v>
      </c>
      <c r="F45" s="5">
        <f t="shared" si="1"/>
        <v>0.22709863588667367</v>
      </c>
      <c r="G45" t="s">
        <v>111</v>
      </c>
      <c r="H45" s="3" t="s">
        <v>112</v>
      </c>
      <c r="I45" t="s">
        <v>113</v>
      </c>
      <c r="J45" s="3" t="s">
        <v>11</v>
      </c>
    </row>
    <row r="46" spans="1:10">
      <c r="A46" s="5">
        <v>0</v>
      </c>
      <c r="B46" s="5">
        <v>0</v>
      </c>
      <c r="C46" s="5">
        <v>0</v>
      </c>
      <c r="D46" s="5">
        <f t="shared" si="0"/>
        <v>0</v>
      </c>
      <c r="E46" s="5">
        <v>0</v>
      </c>
      <c r="F46" s="5">
        <f t="shared" si="1"/>
        <v>0</v>
      </c>
      <c r="G46" s="5" t="s">
        <v>15</v>
      </c>
      <c r="H46" s="7" t="s">
        <v>16</v>
      </c>
      <c r="I46" s="5" t="s">
        <v>17</v>
      </c>
      <c r="J46" s="7" t="s">
        <v>11</v>
      </c>
    </row>
    <row r="47" spans="1:10">
      <c r="D47">
        <f>SUM(D2:D46)</f>
        <v>16090126000</v>
      </c>
      <c r="E47" s="5">
        <f>MEDIAN(E2:E46)</f>
        <v>228720000</v>
      </c>
    </row>
  </sheetData>
  <autoFilter ref="F1:F49">
    <sortState ref="A2:J49">
      <sortCondition descending="1" ref="F1:F49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D16" sqref="D16"/>
    </sheetView>
  </sheetViews>
  <sheetFormatPr defaultRowHeight="14.4"/>
  <cols>
    <col min="1" max="1" width="14.33203125" customWidth="1"/>
    <col min="2" max="2" width="16.21875" customWidth="1"/>
    <col min="3" max="3" width="15.21875" customWidth="1"/>
  </cols>
  <sheetData>
    <row r="1" spans="1:3" ht="28.8">
      <c r="A1" s="6" t="s">
        <v>258</v>
      </c>
      <c r="B1" s="6" t="s">
        <v>259</v>
      </c>
      <c r="C1" s="6" t="s">
        <v>260</v>
      </c>
    </row>
    <row r="2" spans="1:3">
      <c r="A2" s="10">
        <v>46884706000</v>
      </c>
      <c r="B2" s="10">
        <v>30794580000</v>
      </c>
      <c r="C2" s="10">
        <v>16090126000</v>
      </c>
    </row>
    <row r="3" spans="1:3">
      <c r="A3" s="10"/>
      <c r="B3" s="10">
        <f>B2/$A$2</f>
        <v>0.65681503900227078</v>
      </c>
      <c r="C3" s="10">
        <f>C2/$A$2</f>
        <v>0.34318496099772922</v>
      </c>
    </row>
    <row r="4" spans="1:3">
      <c r="A4" t="s">
        <v>261</v>
      </c>
      <c r="B4" s="9">
        <v>0.65681503900227078</v>
      </c>
      <c r="C4" s="9">
        <v>0.34318496099772922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Mitoribosome</vt:lpstr>
      <vt:lpstr>small</vt:lpstr>
      <vt:lpstr>large</vt:lpstr>
      <vt:lpstr>general info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2024-04-11T11:26:29Z</dcterms:created>
  <dcterms:modified xsi:type="dcterms:W3CDTF">2024-05-30T13:15:32Z</dcterms:modified>
</cp:coreProperties>
</file>